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8.100\финотдел\БЮДЖЕТ ПРОЕКТ 2024\в собрание\"/>
    </mc:Choice>
  </mc:AlternateContent>
  <bookViews>
    <workbookView xWindow="240" yWindow="120" windowWidth="18060" windowHeight="7050"/>
  </bookViews>
  <sheets>
    <sheet name="_РРО_" sheetId="1" r:id="rId1"/>
  </sheets>
  <definedNames>
    <definedName name="_xlnm.Print_Titles" localSheetId="0">_РРО_!$1:$1</definedName>
  </definedNames>
  <calcPr calcId="162913"/>
</workbook>
</file>

<file path=xl/calcChain.xml><?xml version="1.0" encoding="utf-8"?>
<calcChain xmlns="http://schemas.openxmlformats.org/spreadsheetml/2006/main">
  <c r="AX24" i="1" l="1"/>
  <c r="AX16" i="1" s="1"/>
  <c r="AX15" i="1" s="1"/>
  <c r="AX26" i="1"/>
  <c r="AY26" i="1"/>
  <c r="AZ26" i="1"/>
  <c r="AY24" i="1"/>
  <c r="AY16" i="1"/>
  <c r="AY15" i="1" s="1"/>
  <c r="AZ16" i="1"/>
  <c r="AZ15" i="1" s="1"/>
  <c r="BA16" i="1"/>
  <c r="BA15" i="1" s="1"/>
  <c r="AX14" i="1" l="1"/>
  <c r="AX49" i="1" s="1"/>
  <c r="AX50" i="1" s="1"/>
  <c r="BA14" i="1"/>
  <c r="BA49" i="1" s="1"/>
  <c r="BA50" i="1" s="1"/>
  <c r="AW26" i="1"/>
  <c r="AW43" i="1"/>
  <c r="AW38" i="1"/>
  <c r="AX40" i="1"/>
  <c r="AY40" i="1"/>
  <c r="AZ40" i="1"/>
  <c r="AX46" i="1"/>
  <c r="AX43" i="1" s="1"/>
  <c r="AY46" i="1"/>
  <c r="AY43" i="1" s="1"/>
  <c r="AY14" i="1" s="1"/>
  <c r="AY49" i="1" s="1"/>
  <c r="AY50" i="1" s="1"/>
  <c r="AZ46" i="1"/>
  <c r="AZ43" i="1" s="1"/>
  <c r="AZ14" i="1" s="1"/>
  <c r="AZ49" i="1" s="1"/>
  <c r="AZ50" i="1" s="1"/>
  <c r="BA46" i="1"/>
  <c r="BA43" i="1" s="1"/>
  <c r="AW46" i="1"/>
  <c r="AW25" i="1"/>
  <c r="AW16" i="1" s="1"/>
  <c r="AW15" i="1" l="1"/>
  <c r="AW14" i="1" s="1"/>
  <c r="AW49" i="1" s="1"/>
  <c r="AW50" i="1" s="1"/>
</calcChain>
</file>

<file path=xl/sharedStrings.xml><?xml version="1.0" encoding="utf-8"?>
<sst xmlns="http://schemas.openxmlformats.org/spreadsheetml/2006/main" count="1648" uniqueCount="305">
  <si>
    <t/>
  </si>
  <si>
    <t>СВОД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</si>
  <si>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ОБРАЗОВАНИЙ,ВХОДЯЩИХ  В  СОСТАВ  СУБЪЕКТА  РОССИЙСКОЙ  ФЕДЕРАЦИИ,
 В РАЗРЕЗЕ ВИДОВ МУНИЦИПАЛЬНЫХ ОБРАЗОВАНИЙ</t>
  </si>
  <si>
    <t>Финансовый орган субъекта Российской Федерации</t>
  </si>
  <si>
    <t>Отдел финансов и имущественых отношений Пионерского сельского поселения</t>
  </si>
  <si>
    <t>Единица измерения: тыс руб (с точностью до первого десятичного знака)</t>
  </si>
  <si>
    <t>Наименование полномочия, расходного обязательства</t>
  </si>
  <si>
    <t>Правовое основание финансового обеспечения полномочия, расходного обязательства муниципального образования</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</si>
  <si>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</si>
  <si>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</si>
  <si>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</si>
  <si>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</si>
  <si>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Российской Федерации</t>
  </si>
  <si>
    <t>субъекта Российской Федерации</t>
  </si>
  <si>
    <t>отчетный 2022 г</t>
  </si>
  <si>
    <t>текущий 2023 г</t>
  </si>
  <si>
    <t>очередной 2024 г</t>
  </si>
  <si>
    <t xml:space="preserve">плановый период </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</si>
  <si>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</si>
  <si>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</si>
  <si>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</si>
  <si>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</si>
  <si>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</si>
  <si>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</si>
  <si>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</si>
  <si>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</si>
  <si>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Код группы полномочий,</t>
  </si>
  <si>
    <t>Код бюджетной классификации Российской Федерации</t>
  </si>
  <si>
    <t>Всего</t>
  </si>
  <si>
    <t xml:space="preserve">в т.ч. за счет целевых средств федерального бюджета </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</si>
  <si>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</si>
  <si>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</si>
  <si>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</si>
  <si>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1-й год планового периода 2025 г.</t>
  </si>
  <si>
    <t>2-й год планового периода 2026 г</t>
  </si>
  <si>
    <t>в т.ч. за счет целевых средств федерального бюджета</t>
  </si>
  <si>
    <t>1-й год планового периода 2025 г</t>
  </si>
  <si>
    <t>Код строки</t>
  </si>
  <si>
    <t>Наименование, номер и дата</t>
  </si>
  <si>
    <t>Номер статьи (подстатьи), пункта (подпункта)</t>
  </si>
  <si>
    <t>Дата вступления в силу и срок действия</t>
  </si>
  <si>
    <t>Номер  пункта , подпункта</t>
  </si>
  <si>
    <t>код НПА</t>
  </si>
  <si>
    <t>расходных обязательств</t>
  </si>
  <si>
    <t>Раздел</t>
  </si>
  <si>
    <t>Подраздел</t>
  </si>
  <si>
    <t>утвержденные бюджетные назначения</t>
  </si>
  <si>
    <t>исполнено</t>
  </si>
  <si>
    <t>за счет целевых  средств федерального бюджета</t>
  </si>
  <si>
    <t>Методика расчета оценки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</si>
  <si>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</si>
  <si>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</si>
  <si>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</si>
  <si>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</si>
  <si>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</si>
  <si>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</si>
  <si>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</si>
  <si>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</si>
  <si>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</si>
  <si>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</si>
  <si>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</si>
  <si>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</si>
  <si>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</si>
  <si>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</si>
  <si>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</si>
  <si>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</si>
  <si>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</si>
  <si>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</si>
  <si>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</si>
  <si>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</si>
  <si>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</si>
  <si>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</si>
  <si>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</si>
  <si>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</si>
  <si>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</si>
  <si>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</si>
  <si>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</si>
  <si>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</si>
  <si>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</si>
  <si>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</si>
  <si>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</si>
  <si>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</si>
  <si>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</si>
  <si>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</si>
  <si>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</si>
  <si>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</si>
  <si>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</si>
  <si>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</si>
  <si>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</si>
  <si>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</si>
  <si>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</si>
  <si>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</si>
  <si>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</si>
  <si>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</si>
  <si>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</si>
  <si>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</si>
  <si>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</si>
  <si>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</si>
  <si>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</si>
  <si>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</si>
  <si>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</si>
  <si>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</si>
  <si>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</si>
  <si>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</si>
  <si>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</si>
  <si>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</si>
  <si>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</si>
  <si>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</si>
  <si>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</si>
  <si>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</si>
  <si>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</si>
  <si>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</si>
  <si>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</si>
  <si>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</si>
  <si>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</si>
  <si>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</si>
  <si>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</si>
  <si>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</si>
  <si>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</si>
  <si>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</si>
  <si>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</si>
  <si>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</si>
  <si>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</si>
  <si>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</si>
  <si>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</si>
  <si>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</si>
  <si>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</si>
  <si>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</si>
  <si>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</si>
  <si>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</si>
  <si>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</si>
  <si>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</si>
  <si>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</si>
  <si>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</si>
  <si>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</si>
  <si>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</si>
  <si>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</si>
  <si>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</si>
  <si>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</si>
  <si>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</si>
  <si>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</si>
  <si>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</si>
  <si>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</si>
  <si>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</si>
  <si>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</si>
  <si>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</si>
  <si>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</si>
  <si>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</si>
  <si>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</si>
  <si>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</si>
  <si>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</si>
  <si>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</si>
  <si>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</si>
  <si>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</si>
  <si>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</si>
  <si>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</si>
  <si>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</si>
  <si>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</si>
  <si>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</si>
  <si>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</si>
  <si>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</si>
  <si>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</si>
  <si>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</si>
  <si>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</si>
  <si>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</si>
  <si>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</si>
  <si>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</si>
  <si>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</si>
  <si>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</si>
  <si>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</si>
  <si>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</si>
  <si>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</si>
  <si>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</si>
  <si>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X</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</si>
  <si>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</si>
  <si>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</si>
  <si>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</si>
  <si>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</si>
  <si>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</si>
  <si>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</si>
  <si>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Федеральный закон от 06.10.2003 № 131-ФЗ "Об общих принципах организации местного самоуправления в Российской Федерации"</t>
  </si>
  <si>
    <t>Ст.14;Пункт 3</t>
  </si>
  <si>
    <t>18.10.2003 - не установ</t>
  </si>
  <si>
    <t>1. Расходные обязательства по полномочиям в сфере содержания органов государственной власти субъекта Российской Федерации и органов местного самоуправления</t>
  </si>
  <si>
    <t xml:space="preserve">01    13
04    12
05    01
05    03
05    05
</t>
  </si>
  <si>
    <t>Метод индексации</t>
  </si>
  <si>
    <t>5.1.1.4. обеспечение первичных мер пожарной безопасности в границах населенных пунктов сельского поселения</t>
  </si>
  <si>
    <t>6506</t>
  </si>
  <si>
    <t>Федеральный закон от 21.12.1994 № 69-ФЗ "О пожарной безопасности"</t>
  </si>
  <si>
    <t>Ст.19</t>
  </si>
  <si>
    <t>05.01.1995 - не установ</t>
  </si>
  <si>
    <t>Полномочия в сфере тушения пожаров (за исключением лесных пожаров), ликвидации чрезвычайных ситуаций, первичных мер пожарной безопасности</t>
  </si>
  <si>
    <t xml:space="preserve">03    10
</t>
  </si>
  <si>
    <t>5.1.1.6. создание условий для организации досуга и обеспечения жителей сельского поселения услугами организаций культуры</t>
  </si>
  <si>
    <t>6508</t>
  </si>
  <si>
    <t>Закон Российской Федерации от 09.10.1992 № 3612-1 "Основы законодательства Российской Федерации о культуре"</t>
  </si>
  <si>
    <t>Ст.40</t>
  </si>
  <si>
    <t>17.11.1992 - не установ</t>
  </si>
  <si>
    <t>Указ Президента Росийской Федерации от 07.05.2012 № 597 Указ Президента Российской Федерации от 7 мая 2012 г. № 597 «О мероприятиях по реализации государственной социальной политики» (Собрание законодательства Российской Федерации, 2012, № 19, ст. 2334)</t>
  </si>
  <si>
    <t>В целом</t>
  </si>
  <si>
    <t>19.05.2012 - не установ</t>
  </si>
  <si>
    <t>Осуществление полномочий в сфере культуры</t>
  </si>
  <si>
    <t xml:space="preserve">08    01
</t>
  </si>
  <si>
    <t>Ст.14</t>
  </si>
  <si>
    <t>5.1.1.7. обеспечение условий для развития на территории сельского поселения физической культуры, школьного спорта и массового спорта</t>
  </si>
  <si>
    <t>6509</t>
  </si>
  <si>
    <t>Полномочия в сфере физкультуры и спорта</t>
  </si>
  <si>
    <t xml:space="preserve">11    02
</t>
  </si>
  <si>
    <t>Федеральный закон от 04.12.2007 № 329-ФЗ "О физической культуре и спорте в Российской Федерации"</t>
  </si>
  <si>
    <t>Ст.38</t>
  </si>
  <si>
    <t>30.03.2008 - не установ</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</si>
  <si>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</si>
  <si>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</si>
  <si>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Постановление Правительства Российской Федерации от 15.04.2014 № 323 Постановление Правительства Российской Федерации от 15 апреля  2014 г.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(Собрание законодательства Российской Федерации, 2014, № 18, ст. 2169; 2017, № 15, ст. 2224)</t>
  </si>
  <si>
    <t>04.05.2014 - не установ</t>
  </si>
  <si>
    <t>05</t>
  </si>
  <si>
    <t>Расходные обязательства по вопросам местного значения - Обязательства в сфере благоустройства</t>
  </si>
  <si>
    <t xml:space="preserve">05    03
</t>
  </si>
  <si>
    <t>5.1.1.12. 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</si>
  <si>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6514</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</si>
  <si>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</si>
  <si>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</si>
  <si>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</si>
  <si>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</si>
  <si>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Ст.14;Пункт 1</t>
  </si>
  <si>
    <t>Расходные обязательства по вопросам местного значения - Обязательства в сфере коммунального хозяйства</t>
  </si>
  <si>
    <t xml:space="preserve">01    13
05    05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</si>
  <si>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</si>
  <si>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</si>
  <si>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Осуществление дорожной деятельности</t>
  </si>
  <si>
    <t xml:space="preserve">04    09
</t>
  </si>
  <si>
    <t>Федеральный закон от 08.11.2007 №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t>
  </si>
  <si>
    <t>Ст.13</t>
  </si>
  <si>
    <t>24.11.2007 - не установ</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</si>
  <si>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</si>
  <si>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</si>
  <si>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Постановление Правительства Российской Федерации от 20.04.2016 № 329 "Об утверждении Правил предоставления и распределения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</si>
  <si>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22.04.2016 - не установ</t>
  </si>
  <si>
    <t>Расходные обязательства по вопросам местного значения - Обязательства в сфере строительства жилья</t>
  </si>
  <si>
    <t xml:space="preserve">01    13
10    03
</t>
  </si>
  <si>
    <t>Федеральный закон от 27.07.2010 № 210-ФЗ "Об организации предоставления государственных и муниципальных услуг"</t>
  </si>
  <si>
    <t>Ст.5</t>
  </si>
  <si>
    <t>30.07.2010 - не установ</t>
  </si>
  <si>
    <t>5.1.2.10. 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</si>
  <si>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6610</t>
  </si>
  <si>
    <t xml:space="preserve">03    09
</t>
  </si>
  <si>
    <t>5.1.2.12. участие в предупреждении и ликвидации последствий чрезвычайных ситуаций в границах сельского поселения</t>
  </si>
  <si>
    <t>6612</t>
  </si>
  <si>
    <t>Федеральный закон от 21.12.1994 № 68-ФЗ "О защите населения и территорий от чрезвычайных ситуаций природного и техногенного характера"</t>
  </si>
  <si>
    <t>Ст.11,23,24,25</t>
  </si>
  <si>
    <t>24.12.1994 - не установ</t>
  </si>
  <si>
    <t xml:space="preserve">01    11
03    09
</t>
  </si>
  <si>
    <t>Федеральный закон от 12.02.1998 № 28-ФЗ "О государственном материальном резерве"</t>
  </si>
  <si>
    <t>Ст.8</t>
  </si>
  <si>
    <t>19.02.1998 - не установ</t>
  </si>
  <si>
    <t>5.1.2.17. участие в организации деятельности по накоплению (в том числе раздельному накоплению) и транспортированию твердых коммунальных отходов</t>
  </si>
  <si>
    <t>6617</t>
  </si>
  <si>
    <t xml:space="preserve">05    03
06    05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</si>
  <si>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</si>
  <si>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6618</t>
  </si>
  <si>
    <t>Расходные обязательства по вопросам местного значения - Обязательства в сфере градостроительства и землепользования</t>
  </si>
  <si>
    <t xml:space="preserve">05    05
</t>
  </si>
  <si>
    <t>Плановый метод</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</si>
  <si>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</si>
  <si>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</si>
  <si>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</si>
  <si>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</si>
  <si>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01    02
01    03
01    04
01    06
01    13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</si>
  <si>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</si>
  <si>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</si>
  <si>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 xml:space="preserve">01    02
01    03
01    04
01    06
</t>
  </si>
  <si>
    <t>5.2.21.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</si>
  <si>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6821</t>
  </si>
  <si>
    <t>Расходные обязательства по полномочиям, связанным с предоставлением гарантий и компенсаций для лиц работающих и проживающих в районах Крайнего Севера и приравненных к ним местностям</t>
  </si>
  <si>
    <t>5.2.23. предоставление доплаты за выслугу лет к трудовой пенсии муниципальным служащим за счет средств местного бюджета</t>
  </si>
  <si>
    <t>6823</t>
  </si>
  <si>
    <t>Социальная поддержка населения</t>
  </si>
  <si>
    <t xml:space="preserve">01    04
</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</si>
  <si>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</si>
  <si>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</si>
  <si>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</si>
  <si>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</si>
  <si>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</si>
  <si>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</si>
  <si>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Постановление Правительства Российской Федерации от 29.04.2006 № 258 "О субвенциях на осуществление полномочий по первичному воинскому учету на территориях, где отсутствуют военные комиссариаты"</t>
  </si>
  <si>
    <t>19.05.2006 - не установ</t>
  </si>
  <si>
    <t>не определен</t>
  </si>
  <si>
    <t xml:space="preserve">02    03
</t>
  </si>
  <si>
    <t>5.4.2. за счет субвенций, предоставленных из бюджета субъекта Российской Федерации, всего</t>
  </si>
  <si>
    <t>7400</t>
  </si>
  <si>
    <t>5.4.2.36.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</si>
  <si>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7436</t>
  </si>
  <si>
    <t xml:space="preserve">10    03
</t>
  </si>
  <si>
    <t>5.4.2.39.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</si>
  <si>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7439</t>
  </si>
  <si>
    <t>Расходные обязательства по прочим полномочиям, отраженным в пункте 2 статьи 26.3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(далее - Закон № 184-ФЗ)3</t>
  </si>
  <si>
    <t xml:space="preserve">01    13
</t>
  </si>
  <si>
    <t xml:space="preserve"> Итого расходных обязательств муниципальных образований, без учета внутренних оборотов</t>
  </si>
  <si>
    <t>11800</t>
  </si>
  <si>
    <t xml:space="preserve"> Итого расходных обязательств муниципальных образований</t>
  </si>
  <si>
    <t>11900</t>
  </si>
  <si>
    <t>(подпись)</t>
  </si>
  <si>
    <t>(расшифровка подписи)</t>
  </si>
  <si>
    <t xml:space="preserve"> </t>
  </si>
  <si>
    <t>на 1 октября 2023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</si>
</sst>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419]###\ ###\ ###\ ###\ ##0.0"/>
  </numFmts>
  <fonts count="16" x14ac:knownFonts="1">
    <font>
      <sz val="11"/>
      <color rgb="FF000000"/>
      <name val="Calibri"/>
      <family val="2"/>
      <scheme val="minor"/>
    </font>
    <font>
      <sz val="11"/>
      <name val="Calibri"/>
    </font>
    <font>
      <sz val="10"/>
      <color rgb="FF000000"/>
      <name val="Arial"/>
    </font>
    <font>
      <sz val="7"/>
      <color rgb="FF000000"/>
      <name val="Arial Narrow"/>
    </font>
    <font>
      <b/>
      <sz val="10"/>
      <color rgb="FF000000"/>
      <name val="Arial"/>
    </font>
    <font>
      <b/>
      <sz val="9"/>
      <color rgb="FF000000"/>
      <name val="Arial"/>
    </font>
    <font>
      <sz val="9"/>
      <color rgb="FF000000"/>
      <name val="Arial"/>
    </font>
    <font>
      <sz val="9"/>
      <color rgb="FF000000"/>
      <name val="Arial Narrow"/>
    </font>
    <font>
      <sz val="8"/>
      <color rgb="FF000000"/>
      <name val="Arial Narrow"/>
    </font>
    <font>
      <sz val="8"/>
      <color rgb="FF000000"/>
      <name val="Arial"/>
    </font>
    <font>
      <sz val="7"/>
      <color rgb="FF000000"/>
      <name val="Arial"/>
    </font>
    <font>
      <b/>
      <sz val="10"/>
      <color rgb="FF8B0000"/>
      <name val="Arial"/>
    </font>
    <font>
      <sz val="11"/>
      <color rgb="FF000000"/>
      <name val="Calibri"/>
      <family val="2"/>
      <scheme val="minor"/>
    </font>
    <font>
      <sz val="9"/>
      <name val="Arial Narrow"/>
      <family val="2"/>
      <charset val="204"/>
    </font>
    <font>
      <sz val="11"/>
      <name val="Calibri"/>
      <family val="2"/>
      <charset val="204"/>
    </font>
    <font>
      <sz val="8"/>
      <name val="Arial"/>
      <family val="2"/>
      <charset val="204"/>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FFA500"/>
      </top>
      <bottom style="thick">
        <color rgb="FFFFA500"/>
      </bottom>
      <diagonal/>
    </border>
    <border>
      <left/>
      <right style="thick">
        <color rgb="FFFFA500"/>
      </right>
      <top style="thick">
        <color rgb="FFFFA500"/>
      </top>
      <bottom style="thick">
        <color rgb="FFFFA500"/>
      </bottom>
      <diagonal/>
    </border>
    <border>
      <left style="thin">
        <color rgb="FF000000"/>
      </left>
      <right/>
      <top style="thin">
        <color rgb="FF000000"/>
      </top>
      <bottom style="thin">
        <color rgb="FF000000"/>
      </bottom>
      <diagonal/>
    </border>
  </borders>
  <cellStyleXfs count="2">
    <xf numFmtId="0" fontId="0" fillId="0" borderId="0"/>
    <xf numFmtId="0" fontId="12" fillId="0" borderId="0"/>
  </cellStyleXfs>
  <cellXfs count="67">
    <xf numFmtId="0" fontId="1" fillId="0" borderId="0" xfId="0" applyFont="1" applyFill="1" applyBorder="1"/>
    <xf numFmtId="0" fontId="2" fillId="0" borderId="0" xfId="1" applyNumberFormat="1" applyFont="1" applyFill="1" applyBorder="1" applyAlignment="1">
      <alignment vertical="top" wrapText="1" readingOrder="1"/>
    </xf>
    <xf numFmtId="0" fontId="3" fillId="0" borderId="0" xfId="1" applyNumberFormat="1" applyFont="1" applyFill="1" applyBorder="1" applyAlignment="1">
      <alignment horizontal="left" vertical="top" wrapText="1" readingOrder="1"/>
    </xf>
    <xf numFmtId="0" fontId="4"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vertical="top" wrapText="1" readingOrder="1"/>
    </xf>
    <xf numFmtId="0" fontId="5" fillId="0" borderId="0" xfId="1" applyNumberFormat="1" applyFont="1" applyFill="1" applyBorder="1" applyAlignment="1">
      <alignment vertical="top" wrapText="1" readingOrder="1"/>
    </xf>
    <xf numFmtId="0" fontId="7" fillId="0" borderId="1" xfId="1" applyNumberFormat="1" applyFont="1" applyFill="1" applyBorder="1" applyAlignment="1">
      <alignment horizontal="center" vertical="top" wrapText="1" readingOrder="1"/>
    </xf>
    <xf numFmtId="0" fontId="7" fillId="0" borderId="4" xfId="1" applyNumberFormat="1" applyFont="1" applyFill="1" applyBorder="1" applyAlignment="1">
      <alignment horizontal="center" vertical="top" wrapText="1" readingOrder="1"/>
    </xf>
    <xf numFmtId="0" fontId="7" fillId="0" borderId="7" xfId="1" applyNumberFormat="1" applyFont="1" applyFill="1" applyBorder="1" applyAlignment="1">
      <alignment horizontal="center" vertical="top" wrapText="1" readingOrder="1"/>
    </xf>
    <xf numFmtId="0" fontId="7" fillId="0" borderId="7" xfId="1" applyNumberFormat="1" applyFont="1" applyFill="1" applyBorder="1" applyAlignment="1">
      <alignment horizontal="center" wrapText="1" readingOrder="1"/>
    </xf>
    <xf numFmtId="0" fontId="7" fillId="0" borderId="9" xfId="1" applyNumberFormat="1" applyFont="1" applyFill="1" applyBorder="1" applyAlignment="1">
      <alignment horizontal="center" vertical="top" wrapText="1" readingOrder="1"/>
    </xf>
    <xf numFmtId="0" fontId="8" fillId="0" borderId="4" xfId="1" applyNumberFormat="1" applyFont="1" applyFill="1" applyBorder="1" applyAlignment="1">
      <alignment horizontal="center" vertical="top" wrapText="1" readingOrder="1"/>
    </xf>
    <xf numFmtId="0" fontId="8" fillId="0" borderId="9" xfId="1" applyNumberFormat="1" applyFont="1" applyFill="1" applyBorder="1" applyAlignment="1">
      <alignment horizontal="center" vertical="top" wrapText="1" readingOrder="1"/>
    </xf>
    <xf numFmtId="0" fontId="8" fillId="0" borderId="4"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top" wrapText="1" readingOrder="1"/>
    </xf>
    <xf numFmtId="0" fontId="7" fillId="0" borderId="1" xfId="1" applyNumberFormat="1" applyFont="1" applyFill="1" applyBorder="1" applyAlignment="1">
      <alignment vertical="top" wrapText="1" readingOrder="1"/>
    </xf>
    <xf numFmtId="0" fontId="7" fillId="0" borderId="1" xfId="1" applyNumberFormat="1" applyFont="1" applyFill="1" applyBorder="1" applyAlignment="1">
      <alignment horizontal="right" vertical="top" wrapText="1" readingOrder="1"/>
    </xf>
    <xf numFmtId="164" fontId="7" fillId="0" borderId="1" xfId="1" applyNumberFormat="1" applyFont="1" applyFill="1" applyBorder="1" applyAlignment="1">
      <alignment horizontal="right" vertical="top" wrapText="1" readingOrder="1"/>
    </xf>
    <xf numFmtId="164" fontId="7" fillId="0" borderId="1" xfId="1" applyNumberFormat="1" applyFont="1" applyFill="1" applyBorder="1" applyAlignment="1">
      <alignment vertical="top" wrapText="1" readingOrder="1"/>
    </xf>
    <xf numFmtId="0" fontId="7" fillId="0" borderId="1" xfId="1" applyNumberFormat="1" applyFont="1" applyFill="1" applyBorder="1" applyAlignment="1">
      <alignment horizontal="left" vertical="top" wrapText="1" readingOrder="1"/>
    </xf>
    <xf numFmtId="0" fontId="7" fillId="0" borderId="4" xfId="1" applyNumberFormat="1" applyFont="1" applyFill="1" applyBorder="1" applyAlignment="1">
      <alignment vertical="top" wrapText="1" readingOrder="1"/>
    </xf>
    <xf numFmtId="0" fontId="7" fillId="0" borderId="4" xfId="1" applyNumberFormat="1" applyFont="1" applyFill="1" applyBorder="1" applyAlignment="1">
      <alignment horizontal="right" vertical="top" wrapText="1" readingOrder="1"/>
    </xf>
    <xf numFmtId="164" fontId="7" fillId="0" borderId="4" xfId="1" applyNumberFormat="1" applyFont="1" applyFill="1" applyBorder="1" applyAlignment="1">
      <alignment horizontal="right" vertical="top" wrapText="1" readingOrder="1"/>
    </xf>
    <xf numFmtId="164" fontId="7" fillId="0" borderId="4" xfId="1" applyNumberFormat="1" applyFont="1" applyFill="1" applyBorder="1" applyAlignment="1">
      <alignment vertical="top" wrapText="1" readingOrder="1"/>
    </xf>
    <xf numFmtId="0" fontId="7" fillId="0" borderId="4" xfId="1" applyNumberFormat="1" applyFont="1" applyFill="1" applyBorder="1" applyAlignment="1">
      <alignment horizontal="left" vertical="top" wrapText="1" readingOrder="1"/>
    </xf>
    <xf numFmtId="0" fontId="1" fillId="0" borderId="0" xfId="0" applyFont="1" applyFill="1" applyBorder="1"/>
    <xf numFmtId="0" fontId="13" fillId="2" borderId="1" xfId="1" applyNumberFormat="1" applyFont="1" applyFill="1" applyBorder="1" applyAlignment="1">
      <alignment horizontal="center" vertical="top" wrapText="1" readingOrder="1"/>
    </xf>
    <xf numFmtId="0" fontId="13" fillId="2" borderId="9" xfId="1" applyNumberFormat="1" applyFont="1" applyFill="1" applyBorder="1" applyAlignment="1">
      <alignment horizontal="center" vertical="top" wrapText="1" readingOrder="1"/>
    </xf>
    <xf numFmtId="0" fontId="15" fillId="2" borderId="4" xfId="1" applyNumberFormat="1" applyFont="1" applyFill="1" applyBorder="1" applyAlignment="1">
      <alignment horizontal="center" vertical="top" wrapText="1" readingOrder="1"/>
    </xf>
    <xf numFmtId="164" fontId="13" fillId="2" borderId="1" xfId="1" applyNumberFormat="1" applyFont="1" applyFill="1" applyBorder="1" applyAlignment="1">
      <alignment vertical="top" wrapText="1" readingOrder="1"/>
    </xf>
    <xf numFmtId="0" fontId="13" fillId="2" borderId="1" xfId="1" applyNumberFormat="1" applyFont="1" applyFill="1" applyBorder="1" applyAlignment="1">
      <alignment vertical="top" wrapText="1" readingOrder="1"/>
    </xf>
    <xf numFmtId="164" fontId="13" fillId="2" borderId="4" xfId="1" applyNumberFormat="1" applyFont="1" applyFill="1" applyBorder="1" applyAlignment="1">
      <alignment vertical="top" wrapText="1" readingOrder="1"/>
    </xf>
    <xf numFmtId="0" fontId="1" fillId="0" borderId="0" xfId="0" applyFont="1" applyFill="1" applyBorder="1"/>
    <xf numFmtId="0" fontId="2" fillId="0" borderId="0" xfId="1" applyNumberFormat="1" applyFont="1" applyFill="1" applyBorder="1" applyAlignment="1">
      <alignment vertical="top" wrapText="1" readingOrder="1"/>
    </xf>
    <xf numFmtId="0" fontId="1" fillId="0" borderId="12" xfId="1" applyNumberFormat="1" applyFont="1" applyFill="1" applyBorder="1" applyAlignment="1">
      <alignment vertical="top" wrapText="1"/>
    </xf>
    <xf numFmtId="0" fontId="1" fillId="0" borderId="13" xfId="1" applyNumberFormat="1" applyFont="1" applyFill="1" applyBorder="1" applyAlignment="1">
      <alignment vertical="top" wrapText="1"/>
    </xf>
    <xf numFmtId="0" fontId="11" fillId="0" borderId="0" xfId="1" applyNumberFormat="1" applyFont="1" applyFill="1" applyBorder="1" applyAlignment="1">
      <alignment vertical="top" wrapText="1" readingOrder="1"/>
    </xf>
    <xf numFmtId="0" fontId="2" fillId="0" borderId="0" xfId="1" applyNumberFormat="1" applyFont="1" applyFill="1" applyBorder="1" applyAlignment="1">
      <alignment horizontal="center" vertical="top" wrapText="1" readingOrder="1"/>
    </xf>
    <xf numFmtId="0" fontId="6" fillId="0" borderId="0" xfId="1" applyNumberFormat="1" applyFont="1" applyFill="1" applyBorder="1" applyAlignment="1">
      <alignment horizontal="center" wrapText="1" readingOrder="1"/>
    </xf>
    <xf numFmtId="0" fontId="10" fillId="0" borderId="2" xfId="1" applyNumberFormat="1" applyFont="1" applyFill="1" applyBorder="1" applyAlignment="1">
      <alignment horizontal="center" vertical="top" wrapText="1" readingOrder="1"/>
    </xf>
    <xf numFmtId="0" fontId="1" fillId="0" borderId="2" xfId="1" applyNumberFormat="1" applyFont="1" applyFill="1" applyBorder="1" applyAlignment="1">
      <alignment vertical="top" wrapText="1"/>
    </xf>
    <xf numFmtId="0" fontId="10" fillId="0" borderId="0" xfId="1" applyNumberFormat="1" applyFont="1" applyFill="1" applyBorder="1" applyAlignment="1">
      <alignment horizontal="center" vertical="top" wrapText="1" readingOrder="1"/>
    </xf>
    <xf numFmtId="0" fontId="7" fillId="0" borderId="4" xfId="1" applyNumberFormat="1" applyFont="1" applyFill="1" applyBorder="1" applyAlignment="1">
      <alignment vertical="top"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7" fillId="0" borderId="4" xfId="1" applyNumberFormat="1" applyFont="1" applyFill="1" applyBorder="1" applyAlignment="1">
      <alignment horizontal="center" vertical="top" wrapText="1" readingOrder="1"/>
    </xf>
    <xf numFmtId="0" fontId="7" fillId="0" borderId="1" xfId="1" applyNumberFormat="1" applyFont="1" applyFill="1" applyBorder="1" applyAlignment="1">
      <alignment vertical="top" wrapText="1" readingOrder="1"/>
    </xf>
    <xf numFmtId="0" fontId="1" fillId="0" borderId="3" xfId="1" applyNumberFormat="1" applyFont="1" applyFill="1" applyBorder="1" applyAlignment="1">
      <alignment vertical="top" wrapText="1"/>
    </xf>
    <xf numFmtId="0" fontId="7" fillId="0" borderId="1" xfId="1" applyNumberFormat="1" applyFont="1" applyFill="1" applyBorder="1" applyAlignment="1">
      <alignment horizontal="center" vertical="top" wrapText="1" readingOrder="1"/>
    </xf>
    <xf numFmtId="0" fontId="7" fillId="0" borderId="14" xfId="1" applyNumberFormat="1" applyFont="1" applyFill="1" applyBorder="1" applyAlignment="1">
      <alignment vertical="center" wrapText="1" readingOrder="1"/>
    </xf>
    <xf numFmtId="0" fontId="1" fillId="0" borderId="5" xfId="1" applyNumberFormat="1" applyFont="1" applyFill="1" applyBorder="1" applyAlignment="1">
      <alignment vertical="center" wrapText="1" readingOrder="1"/>
    </xf>
    <xf numFmtId="0" fontId="1" fillId="0" borderId="6" xfId="1" applyNumberFormat="1" applyFont="1" applyFill="1" applyBorder="1" applyAlignment="1">
      <alignment vertical="center" wrapText="1" readingOrder="1"/>
    </xf>
    <xf numFmtId="0" fontId="9" fillId="0" borderId="4" xfId="1" applyNumberFormat="1" applyFont="1" applyFill="1" applyBorder="1" applyAlignment="1">
      <alignment horizontal="center" vertical="top" wrapText="1" readingOrder="1"/>
    </xf>
    <xf numFmtId="0" fontId="7" fillId="0" borderId="9" xfId="1" applyNumberFormat="1" applyFont="1" applyFill="1" applyBorder="1" applyAlignment="1">
      <alignment horizontal="center" vertical="top"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7" fillId="0" borderId="7" xfId="1" applyNumberFormat="1" applyFont="1" applyFill="1" applyBorder="1" applyAlignment="1">
      <alignment horizontal="center" vertical="top" wrapText="1" readingOrder="1"/>
    </xf>
    <xf numFmtId="0" fontId="1" fillId="0" borderId="8" xfId="1" applyNumberFormat="1" applyFont="1" applyFill="1" applyBorder="1" applyAlignment="1">
      <alignment vertical="top" wrapText="1"/>
    </xf>
    <xf numFmtId="0" fontId="13" fillId="2" borderId="1" xfId="1" applyNumberFormat="1" applyFont="1" applyFill="1" applyBorder="1" applyAlignment="1">
      <alignment horizontal="center" vertical="top" wrapText="1" readingOrder="1"/>
    </xf>
    <xf numFmtId="0" fontId="14" fillId="2" borderId="2" xfId="1" applyNumberFormat="1" applyFont="1" applyFill="1" applyBorder="1" applyAlignment="1">
      <alignment vertical="top" wrapText="1"/>
    </xf>
    <xf numFmtId="0" fontId="14" fillId="2" borderId="3" xfId="1" applyNumberFormat="1" applyFont="1" applyFill="1" applyBorder="1" applyAlignment="1">
      <alignment vertical="top" wrapText="1"/>
    </xf>
    <xf numFmtId="0" fontId="6" fillId="0" borderId="0" xfId="1" applyNumberFormat="1" applyFont="1" applyFill="1" applyBorder="1" applyAlignment="1">
      <alignment vertical="top" wrapText="1" readingOrder="1"/>
    </xf>
    <xf numFmtId="0" fontId="5"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vertical="top" wrapText="1" readingOrder="1"/>
    </xf>
    <xf numFmtId="0" fontId="3" fillId="0" borderId="0" xfId="1" applyNumberFormat="1" applyFont="1" applyFill="1" applyBorder="1" applyAlignment="1">
      <alignment horizontal="left" vertical="top" wrapText="1" readingOrder="1"/>
    </xf>
    <xf numFmtId="0" fontId="4" fillId="0" borderId="0" xfId="1" applyNumberFormat="1" applyFont="1" applyFill="1" applyBorder="1" applyAlignment="1">
      <alignment horizontal="center" vertical="top" wrapText="1" readingOrder="1"/>
    </xf>
    <xf numFmtId="0" fontId="5"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A500"/>
      <rgbColor rgb="008B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Y62"/>
  <sheetViews>
    <sheetView showGridLines="0" tabSelected="1" zoomScale="90" zoomScaleNormal="90" workbookViewId="0">
      <pane xSplit="1" topLeftCell="B1" activePane="topRight" state="frozen"/>
      <selection pane="topRight" activeCell="A17" sqref="A17:C17"/>
    </sheetView>
  </sheetViews>
  <sheetFormatPr defaultRowHeight="15" x14ac:dyDescent="0.25"/>
  <cols>
    <col min="1" max="1" width="37.7109375" customWidth="1"/>
    <col min="2" max="2" width="4.85546875" customWidth="1"/>
    <col min="3" max="3" width="19.5703125" customWidth="1"/>
    <col min="4" max="4" width="1.28515625" customWidth="1"/>
    <col min="5" max="5" width="5.7109375" customWidth="1"/>
    <col min="6" max="6" width="7.5703125" customWidth="1"/>
    <col min="7" max="7" width="13.7109375" customWidth="1"/>
    <col min="8" max="8" width="8" customWidth="1"/>
    <col min="9" max="9" width="6" customWidth="1"/>
    <col min="10" max="10" width="0" hidden="1" customWidth="1"/>
    <col min="11" max="11" width="1.42578125" customWidth="1"/>
    <col min="12" max="12" width="1.7109375" customWidth="1"/>
    <col min="13" max="13" width="21.28515625" customWidth="1"/>
    <col min="14" max="14" width="7.85546875" customWidth="1"/>
    <col min="15" max="15" width="9" customWidth="1"/>
    <col min="16" max="16" width="6.140625" customWidth="1"/>
    <col min="17" max="17" width="21.28515625" customWidth="1"/>
    <col min="18" max="19" width="9.42578125" customWidth="1"/>
    <col min="20" max="20" width="21.28515625" customWidth="1"/>
    <col min="21" max="21" width="8.140625" customWidth="1"/>
    <col min="22" max="22" width="7.5703125" customWidth="1"/>
    <col min="23" max="23" width="5.140625" customWidth="1"/>
    <col min="24" max="24" width="21.28515625" customWidth="1"/>
    <col min="25" max="25" width="8.28515625" customWidth="1"/>
    <col min="26" max="26" width="9.42578125" customWidth="1"/>
    <col min="27" max="27" width="20.140625" customWidth="1"/>
    <col min="28" max="28" width="7.7109375" customWidth="1"/>
    <col min="29" max="29" width="9" customWidth="1"/>
    <col min="30" max="30" width="21.28515625" customWidth="1"/>
    <col min="31" max="31" width="8.42578125" customWidth="1"/>
    <col min="32" max="32" width="9.42578125" customWidth="1"/>
    <col min="33" max="33" width="21.28515625" customWidth="1"/>
    <col min="34" max="35" width="8.5703125" customWidth="1"/>
    <col min="36" max="36" width="10.28515625" customWidth="1"/>
    <col min="37" max="37" width="6.140625" customWidth="1"/>
    <col min="38" max="38" width="11.42578125" customWidth="1"/>
    <col min="39" max="39" width="11.7109375" customWidth="1"/>
    <col min="40" max="40" width="9.140625" customWidth="1"/>
    <col min="41" max="41" width="11.85546875" customWidth="1"/>
    <col min="42" max="42" width="9.28515625" customWidth="1"/>
    <col min="43" max="43" width="11.5703125" customWidth="1"/>
    <col min="44" max="44" width="9.28515625" customWidth="1"/>
    <col min="45" max="45" width="9.5703125" customWidth="1"/>
    <col min="46" max="46" width="8.5703125" customWidth="1"/>
    <col min="47" max="47" width="11.5703125" customWidth="1"/>
    <col min="48" max="48" width="10.140625" customWidth="1"/>
    <col min="49" max="59" width="13.7109375" customWidth="1"/>
    <col min="60" max="60" width="13.28515625" customWidth="1"/>
    <col min="61" max="128" width="13.7109375" customWidth="1"/>
    <col min="129" max="129" width="26.7109375" customWidth="1"/>
  </cols>
  <sheetData>
    <row r="1" spans="1:129" ht="12" customHeight="1" x14ac:dyDescent="0.25"/>
    <row r="2" spans="1:129" ht="9" customHeight="1" x14ac:dyDescent="0.25"/>
    <row r="3" spans="1:129" x14ac:dyDescent="0.25">
      <c r="A3" s="63" t="s">
        <v>0</v>
      </c>
      <c r="B3" s="32"/>
      <c r="C3" s="32"/>
      <c r="D3" s="32"/>
      <c r="E3" s="32"/>
      <c r="F3" s="32"/>
      <c r="G3" s="32"/>
      <c r="H3" s="32"/>
      <c r="I3" s="32"/>
      <c r="J3" s="32"/>
      <c r="K3" s="32"/>
      <c r="L3" s="32"/>
      <c r="M3" s="1" t="s">
        <v>0</v>
      </c>
      <c r="N3" s="1" t="s">
        <v>0</v>
      </c>
      <c r="O3" s="1" t="s">
        <v>0</v>
      </c>
      <c r="P3" s="1" t="s">
        <v>0</v>
      </c>
      <c r="Q3" s="1" t="s">
        <v>0</v>
      </c>
      <c r="R3" s="1" t="s">
        <v>0</v>
      </c>
      <c r="S3" s="1" t="s">
        <v>0</v>
      </c>
      <c r="T3" s="1" t="s">
        <v>0</v>
      </c>
      <c r="U3" s="1" t="s">
        <v>0</v>
      </c>
      <c r="V3" s="1" t="s">
        <v>0</v>
      </c>
      <c r="W3" s="1" t="s">
        <v>0</v>
      </c>
      <c r="X3" s="1" t="s">
        <v>0</v>
      </c>
      <c r="Y3" s="1" t="s">
        <v>0</v>
      </c>
      <c r="Z3" s="1" t="s">
        <v>0</v>
      </c>
      <c r="AA3" s="1" t="s">
        <v>0</v>
      </c>
      <c r="AB3" s="1" t="s">
        <v>0</v>
      </c>
      <c r="AC3" s="1" t="s">
        <v>0</v>
      </c>
      <c r="AD3" s="1" t="s">
        <v>0</v>
      </c>
      <c r="AE3" s="1" t="s">
        <v>0</v>
      </c>
      <c r="AF3" s="1" t="s">
        <v>0</v>
      </c>
      <c r="AG3" s="1" t="s">
        <v>0</v>
      </c>
      <c r="AH3" s="1" t="s">
        <v>0</v>
      </c>
      <c r="AI3" s="1" t="s">
        <v>0</v>
      </c>
      <c r="AJ3" s="1" t="s">
        <v>0</v>
      </c>
      <c r="AK3" s="1" t="s">
        <v>0</v>
      </c>
      <c r="AL3" s="1" t="s">
        <v>0</v>
      </c>
      <c r="AM3" s="1" t="s">
        <v>0</v>
      </c>
      <c r="AN3" s="1" t="s">
        <v>0</v>
      </c>
      <c r="AO3" s="1" t="s">
        <v>0</v>
      </c>
      <c r="AP3" s="1" t="s">
        <v>0</v>
      </c>
      <c r="AQ3" s="1" t="s">
        <v>0</v>
      </c>
      <c r="AR3" s="1" t="s">
        <v>0</v>
      </c>
      <c r="AS3" s="1" t="s">
        <v>0</v>
      </c>
      <c r="AT3" s="1" t="s">
        <v>0</v>
      </c>
      <c r="AU3" s="1" t="s">
        <v>0</v>
      </c>
      <c r="AV3" s="1" t="s">
        <v>0</v>
      </c>
      <c r="AW3" s="1" t="s">
        <v>0</v>
      </c>
      <c r="AX3" s="1" t="s">
        <v>0</v>
      </c>
      <c r="AY3" s="1" t="s">
        <v>0</v>
      </c>
      <c r="AZ3" s="1" t="s">
        <v>0</v>
      </c>
      <c r="BA3" s="1" t="s">
        <v>0</v>
      </c>
      <c r="BB3" s="64" t="s">
        <v>0</v>
      </c>
      <c r="BC3" s="32"/>
      <c r="BD3" s="32"/>
      <c r="BE3" s="32"/>
      <c r="BF3" s="32"/>
      <c r="BG3" s="32"/>
      <c r="BH3" s="32"/>
      <c r="BI3" s="32"/>
      <c r="BJ3" s="32"/>
      <c r="BK3" s="32"/>
      <c r="BL3" s="32"/>
      <c r="BM3" s="32"/>
      <c r="BN3" s="32"/>
      <c r="BO3" s="32"/>
      <c r="BP3" s="32"/>
      <c r="BQ3" s="2" t="s">
        <v>0</v>
      </c>
      <c r="BR3" s="2" t="s">
        <v>0</v>
      </c>
      <c r="BS3" s="2" t="s">
        <v>0</v>
      </c>
      <c r="BT3" s="2" t="s">
        <v>0</v>
      </c>
      <c r="BU3" s="2" t="s">
        <v>0</v>
      </c>
      <c r="BV3" s="2" t="s">
        <v>0</v>
      </c>
      <c r="BW3" s="2" t="s">
        <v>0</v>
      </c>
      <c r="BX3" s="2" t="s">
        <v>0</v>
      </c>
      <c r="BY3" s="2" t="s">
        <v>0</v>
      </c>
      <c r="BZ3" s="2" t="s">
        <v>0</v>
      </c>
      <c r="CA3" s="2" t="s">
        <v>0</v>
      </c>
      <c r="CB3" s="2" t="s">
        <v>0</v>
      </c>
      <c r="CC3" s="2" t="s">
        <v>0</v>
      </c>
      <c r="CD3" s="2" t="s">
        <v>0</v>
      </c>
      <c r="CE3" s="2" t="s">
        <v>0</v>
      </c>
      <c r="CF3" s="2" t="s">
        <v>0</v>
      </c>
      <c r="CG3" s="2" t="s">
        <v>0</v>
      </c>
      <c r="CH3" s="2" t="s">
        <v>0</v>
      </c>
      <c r="CI3" s="2" t="s">
        <v>0</v>
      </c>
      <c r="CJ3" s="2" t="s">
        <v>0</v>
      </c>
      <c r="CK3" s="2" t="s">
        <v>0</v>
      </c>
      <c r="CL3" s="2" t="s">
        <v>0</v>
      </c>
      <c r="CM3" s="2" t="s">
        <v>0</v>
      </c>
      <c r="CN3" s="2" t="s">
        <v>0</v>
      </c>
      <c r="CO3" s="2" t="s">
        <v>0</v>
      </c>
      <c r="CP3" s="2" t="s">
        <v>0</v>
      </c>
      <c r="CQ3" s="2" t="s">
        <v>0</v>
      </c>
      <c r="CR3" s="2" t="s">
        <v>0</v>
      </c>
      <c r="CS3" s="2" t="s">
        <v>0</v>
      </c>
      <c r="CT3" s="2" t="s">
        <v>0</v>
      </c>
      <c r="CU3" s="2" t="s">
        <v>0</v>
      </c>
      <c r="CV3" s="2" t="s">
        <v>0</v>
      </c>
      <c r="CW3" s="2" t="s">
        <v>0</v>
      </c>
      <c r="CX3" s="2" t="s">
        <v>0</v>
      </c>
      <c r="CY3" s="2" t="s">
        <v>0</v>
      </c>
      <c r="CZ3" s="2" t="s">
        <v>0</v>
      </c>
      <c r="DA3" s="2" t="s">
        <v>0</v>
      </c>
      <c r="DB3" s="2" t="s">
        <v>0</v>
      </c>
      <c r="DC3" s="2" t="s">
        <v>0</v>
      </c>
      <c r="DD3" s="2" t="s">
        <v>0</v>
      </c>
      <c r="DE3" s="2" t="s">
        <v>0</v>
      </c>
      <c r="DF3" s="2" t="s">
        <v>0</v>
      </c>
      <c r="DG3" s="2" t="s">
        <v>0</v>
      </c>
      <c r="DH3" s="2" t="s">
        <v>0</v>
      </c>
      <c r="DI3" s="2" t="s">
        <v>0</v>
      </c>
      <c r="DJ3" s="2" t="s">
        <v>0</v>
      </c>
      <c r="DK3" s="2" t="s">
        <v>0</v>
      </c>
      <c r="DL3" s="2" t="s">
        <v>0</v>
      </c>
      <c r="DM3" s="2" t="s">
        <v>0</v>
      </c>
      <c r="DN3" s="2" t="s">
        <v>0</v>
      </c>
      <c r="DO3" s="2" t="s">
        <v>0</v>
      </c>
      <c r="DP3" s="2" t="s">
        <v>0</v>
      </c>
      <c r="DQ3" s="2" t="s">
        <v>0</v>
      </c>
      <c r="DR3" s="2" t="s">
        <v>0</v>
      </c>
      <c r="DS3" s="2" t="s">
        <v>0</v>
      </c>
      <c r="DT3" s="2" t="s">
        <v>0</v>
      </c>
      <c r="DU3" s="2" t="s">
        <v>0</v>
      </c>
      <c r="DV3" s="2" t="s">
        <v>0</v>
      </c>
      <c r="DW3" s="2" t="s">
        <v>0</v>
      </c>
      <c r="DX3" s="2" t="s">
        <v>0</v>
      </c>
      <c r="DY3" s="2" t="s">
        <v>0</v>
      </c>
    </row>
    <row r="4" spans="1:129" ht="30.6" customHeight="1" x14ac:dyDescent="0.25">
      <c r="A4" s="65" t="s">
        <v>1</v>
      </c>
      <c r="B4" s="32"/>
      <c r="C4" s="32"/>
      <c r="D4" s="32"/>
      <c r="E4" s="32"/>
      <c r="F4" s="32"/>
      <c r="G4" s="32"/>
      <c r="H4" s="32"/>
      <c r="I4" s="32"/>
      <c r="J4" s="32"/>
      <c r="K4" s="32"/>
      <c r="L4" s="32"/>
      <c r="M4" s="32"/>
      <c r="N4" s="32"/>
      <c r="O4" s="32"/>
      <c r="P4" s="32"/>
      <c r="Q4" s="32"/>
      <c r="R4" s="3" t="s">
        <v>0</v>
      </c>
      <c r="S4" s="3" t="s">
        <v>0</v>
      </c>
      <c r="T4" s="3" t="s">
        <v>0</v>
      </c>
      <c r="U4" s="3" t="s">
        <v>0</v>
      </c>
      <c r="V4" s="3" t="s">
        <v>0</v>
      </c>
      <c r="W4" s="3" t="s">
        <v>0</v>
      </c>
      <c r="X4" s="3" t="s">
        <v>0</v>
      </c>
      <c r="Y4" s="3" t="s">
        <v>0</v>
      </c>
      <c r="Z4" s="3" t="s">
        <v>0</v>
      </c>
      <c r="AA4" s="3" t="s">
        <v>0</v>
      </c>
      <c r="AB4" s="3" t="s">
        <v>0</v>
      </c>
      <c r="AC4" s="3" t="s">
        <v>0</v>
      </c>
      <c r="AD4" s="3" t="s">
        <v>0</v>
      </c>
      <c r="AE4" s="3" t="s">
        <v>0</v>
      </c>
      <c r="AF4" s="3" t="s">
        <v>0</v>
      </c>
      <c r="AG4" s="3" t="s">
        <v>0</v>
      </c>
      <c r="AH4" s="3" t="s">
        <v>0</v>
      </c>
      <c r="AI4" s="3" t="s">
        <v>0</v>
      </c>
      <c r="AJ4" s="3" t="s">
        <v>0</v>
      </c>
      <c r="AK4" s="3" t="s">
        <v>0</v>
      </c>
      <c r="AL4" s="3" t="s">
        <v>0</v>
      </c>
      <c r="AM4" s="3" t="s">
        <v>0</v>
      </c>
      <c r="AN4" s="3" t="s">
        <v>0</v>
      </c>
      <c r="AO4" s="3" t="s">
        <v>0</v>
      </c>
      <c r="AP4" s="3" t="s">
        <v>0</v>
      </c>
      <c r="AQ4" s="3" t="s">
        <v>0</v>
      </c>
      <c r="AR4" s="3" t="s">
        <v>0</v>
      </c>
      <c r="AS4" s="3" t="s">
        <v>0</v>
      </c>
      <c r="AT4" s="3" t="s">
        <v>0</v>
      </c>
      <c r="AU4" s="3" t="s">
        <v>0</v>
      </c>
      <c r="AV4" s="3" t="s">
        <v>0</v>
      </c>
      <c r="AW4" s="3" t="s">
        <v>0</v>
      </c>
      <c r="AX4" s="3" t="s">
        <v>0</v>
      </c>
      <c r="AY4" s="3" t="s">
        <v>0</v>
      </c>
      <c r="AZ4" s="3" t="s">
        <v>0</v>
      </c>
      <c r="BA4" s="3" t="s">
        <v>0</v>
      </c>
      <c r="BB4" s="3" t="s">
        <v>0</v>
      </c>
      <c r="BC4" s="3" t="s">
        <v>0</v>
      </c>
      <c r="BD4" s="3" t="s">
        <v>0</v>
      </c>
      <c r="BE4" s="3" t="s">
        <v>0</v>
      </c>
      <c r="BF4" s="3" t="s">
        <v>0</v>
      </c>
      <c r="BG4" s="3" t="s">
        <v>0</v>
      </c>
      <c r="BH4" s="3" t="s">
        <v>0</v>
      </c>
      <c r="BI4" s="3" t="s">
        <v>0</v>
      </c>
      <c r="BJ4" s="3" t="s">
        <v>0</v>
      </c>
      <c r="BK4" s="3" t="s">
        <v>0</v>
      </c>
      <c r="BL4" s="3" t="s">
        <v>0</v>
      </c>
      <c r="BM4" s="3" t="s">
        <v>0</v>
      </c>
      <c r="BN4" s="3" t="s">
        <v>0</v>
      </c>
      <c r="BO4" s="3" t="s">
        <v>0</v>
      </c>
      <c r="BP4" s="3" t="s">
        <v>0</v>
      </c>
      <c r="BQ4" s="3" t="s">
        <v>0</v>
      </c>
      <c r="BR4" s="3" t="s">
        <v>0</v>
      </c>
      <c r="BS4" s="3" t="s">
        <v>0</v>
      </c>
      <c r="BT4" s="3" t="s">
        <v>0</v>
      </c>
      <c r="BU4" s="3" t="s">
        <v>0</v>
      </c>
      <c r="BV4" s="3" t="s">
        <v>0</v>
      </c>
      <c r="BW4" s="3" t="s">
        <v>0</v>
      </c>
      <c r="BX4" s="3" t="s">
        <v>0</v>
      </c>
      <c r="BY4" s="3" t="s">
        <v>0</v>
      </c>
      <c r="BZ4" s="3" t="s">
        <v>0</v>
      </c>
      <c r="CA4" s="3" t="s">
        <v>0</v>
      </c>
      <c r="CB4" s="3" t="s">
        <v>0</v>
      </c>
      <c r="CC4" s="3" t="s">
        <v>0</v>
      </c>
      <c r="CD4" s="3" t="s">
        <v>0</v>
      </c>
      <c r="CE4" s="3" t="s">
        <v>0</v>
      </c>
      <c r="CF4" s="3" t="s">
        <v>0</v>
      </c>
      <c r="CG4" s="3" t="s">
        <v>0</v>
      </c>
      <c r="CH4" s="3" t="s">
        <v>0</v>
      </c>
      <c r="CI4" s="3" t="s">
        <v>0</v>
      </c>
      <c r="CJ4" s="3" t="s">
        <v>0</v>
      </c>
      <c r="CK4" s="3" t="s">
        <v>0</v>
      </c>
      <c r="CL4" s="3" t="s">
        <v>0</v>
      </c>
      <c r="CM4" s="3" t="s">
        <v>0</v>
      </c>
      <c r="CN4" s="3" t="s">
        <v>0</v>
      </c>
      <c r="CO4" s="3" t="s">
        <v>0</v>
      </c>
      <c r="CP4" s="3" t="s">
        <v>0</v>
      </c>
      <c r="CQ4" s="3" t="s">
        <v>0</v>
      </c>
      <c r="CR4" s="3" t="s">
        <v>0</v>
      </c>
      <c r="CS4" s="3" t="s">
        <v>0</v>
      </c>
      <c r="CT4" s="3" t="s">
        <v>0</v>
      </c>
      <c r="CU4" s="3" t="s">
        <v>0</v>
      </c>
      <c r="CV4" s="3" t="s">
        <v>0</v>
      </c>
      <c r="CW4" s="3" t="s">
        <v>0</v>
      </c>
      <c r="CX4" s="3" t="s">
        <v>0</v>
      </c>
      <c r="CY4" s="3" t="s">
        <v>0</v>
      </c>
      <c r="CZ4" s="3" t="s">
        <v>0</v>
      </c>
      <c r="DA4" s="3" t="s">
        <v>0</v>
      </c>
      <c r="DB4" s="3" t="s">
        <v>0</v>
      </c>
      <c r="DC4" s="3" t="s">
        <v>0</v>
      </c>
      <c r="DD4" s="3" t="s">
        <v>0</v>
      </c>
      <c r="DE4" s="3" t="s">
        <v>0</v>
      </c>
      <c r="DF4" s="3" t="s">
        <v>0</v>
      </c>
      <c r="DG4" s="3" t="s">
        <v>0</v>
      </c>
      <c r="DH4" s="3" t="s">
        <v>0</v>
      </c>
      <c r="DI4" s="3" t="s">
        <v>0</v>
      </c>
      <c r="DJ4" s="3" t="s">
        <v>0</v>
      </c>
      <c r="DK4" s="3" t="s">
        <v>0</v>
      </c>
      <c r="DL4" s="3" t="s">
        <v>0</v>
      </c>
      <c r="DM4" s="3" t="s">
        <v>0</v>
      </c>
      <c r="DN4" s="3" t="s">
        <v>0</v>
      </c>
      <c r="DO4" s="3" t="s">
        <v>0</v>
      </c>
      <c r="DP4" s="3" t="s">
        <v>0</v>
      </c>
      <c r="DQ4" s="3" t="s">
        <v>0</v>
      </c>
      <c r="DR4" s="3" t="s">
        <v>0</v>
      </c>
      <c r="DS4" s="3" t="s">
        <v>0</v>
      </c>
      <c r="DT4" s="3" t="s">
        <v>0</v>
      </c>
      <c r="DU4" s="3" t="s">
        <v>0</v>
      </c>
      <c r="DV4" s="3" t="s">
        <v>0</v>
      </c>
      <c r="DW4" s="3" t="s">
        <v>0</v>
      </c>
      <c r="DX4" s="3" t="s">
        <v>0</v>
      </c>
      <c r="DY4" s="3" t="s">
        <v>0</v>
      </c>
    </row>
    <row r="5" spans="1:129" ht="15.4" customHeight="1" x14ac:dyDescent="0.25">
      <c r="A5" s="37" t="s">
        <v>304</v>
      </c>
      <c r="B5" s="32"/>
      <c r="C5" s="32"/>
      <c r="D5" s="32"/>
      <c r="E5" s="32"/>
      <c r="F5" s="32"/>
      <c r="G5" s="32"/>
      <c r="H5" s="32"/>
      <c r="I5" s="32"/>
      <c r="J5" s="32"/>
      <c r="K5" s="32"/>
      <c r="L5" s="32"/>
      <c r="M5" s="32"/>
      <c r="N5" s="32"/>
      <c r="O5" s="32"/>
      <c r="P5" s="32"/>
      <c r="Q5" s="32"/>
      <c r="R5" s="4" t="s">
        <v>0</v>
      </c>
      <c r="S5" s="4" t="s">
        <v>0</v>
      </c>
      <c r="T5" s="4" t="s">
        <v>0</v>
      </c>
      <c r="U5" s="4" t="s">
        <v>0</v>
      </c>
      <c r="V5" s="4" t="s">
        <v>0</v>
      </c>
      <c r="W5" s="4" t="s">
        <v>0</v>
      </c>
      <c r="X5" s="4" t="s">
        <v>0</v>
      </c>
      <c r="Y5" s="4" t="s">
        <v>0</v>
      </c>
      <c r="Z5" s="4" t="s">
        <v>0</v>
      </c>
      <c r="AA5" s="4" t="s">
        <v>0</v>
      </c>
      <c r="AB5" s="4" t="s">
        <v>0</v>
      </c>
      <c r="AC5" s="4" t="s">
        <v>0</v>
      </c>
      <c r="AD5" s="4" t="s">
        <v>0</v>
      </c>
      <c r="AE5" s="4" t="s">
        <v>0</v>
      </c>
      <c r="AF5" s="4" t="s">
        <v>0</v>
      </c>
      <c r="AG5" s="4" t="s">
        <v>0</v>
      </c>
      <c r="AH5" s="4" t="s">
        <v>0</v>
      </c>
      <c r="AI5" s="4" t="s">
        <v>0</v>
      </c>
      <c r="AJ5" s="4" t="s">
        <v>0</v>
      </c>
      <c r="AK5" s="4" t="s">
        <v>0</v>
      </c>
      <c r="AL5" s="4" t="s">
        <v>0</v>
      </c>
      <c r="AM5" s="4" t="s">
        <v>0</v>
      </c>
      <c r="AN5" s="4" t="s">
        <v>0</v>
      </c>
      <c r="AO5" s="4" t="s">
        <v>0</v>
      </c>
      <c r="AP5" s="4" t="s">
        <v>0</v>
      </c>
      <c r="AQ5" s="4" t="s">
        <v>0</v>
      </c>
      <c r="AR5" s="4" t="s">
        <v>0</v>
      </c>
      <c r="AS5" s="4" t="s">
        <v>0</v>
      </c>
      <c r="AT5" s="4" t="s">
        <v>0</v>
      </c>
      <c r="AU5" s="4" t="s">
        <v>0</v>
      </c>
      <c r="AV5" s="4" t="s">
        <v>0</v>
      </c>
      <c r="AW5" s="4" t="s">
        <v>0</v>
      </c>
      <c r="AX5" s="4" t="s">
        <v>0</v>
      </c>
      <c r="AY5" s="4" t="s">
        <v>0</v>
      </c>
      <c r="AZ5" s="4" t="s">
        <v>0</v>
      </c>
      <c r="BA5" s="4" t="s">
        <v>0</v>
      </c>
      <c r="BB5" s="4" t="s">
        <v>0</v>
      </c>
      <c r="BC5" s="4" t="s">
        <v>0</v>
      </c>
      <c r="BD5" s="4" t="s">
        <v>0</v>
      </c>
      <c r="BE5" s="4" t="s">
        <v>0</v>
      </c>
      <c r="BF5" s="4" t="s">
        <v>0</v>
      </c>
      <c r="BG5" s="4" t="s">
        <v>0</v>
      </c>
      <c r="BH5" s="4" t="s">
        <v>0</v>
      </c>
      <c r="BI5" s="4" t="s">
        <v>0</v>
      </c>
      <c r="BJ5" s="4" t="s">
        <v>0</v>
      </c>
      <c r="BK5" s="4" t="s">
        <v>0</v>
      </c>
      <c r="BL5" s="4" t="s">
        <v>0</v>
      </c>
      <c r="BM5" s="4" t="s">
        <v>0</v>
      </c>
      <c r="BN5" s="4" t="s">
        <v>0</v>
      </c>
      <c r="BO5" s="4" t="s">
        <v>0</v>
      </c>
      <c r="BP5" s="4" t="s">
        <v>0</v>
      </c>
      <c r="BQ5" s="4" t="s">
        <v>0</v>
      </c>
      <c r="BR5" s="4" t="s">
        <v>0</v>
      </c>
      <c r="BS5" s="4" t="s">
        <v>0</v>
      </c>
      <c r="BT5" s="4" t="s">
        <v>0</v>
      </c>
      <c r="BU5" s="4" t="s">
        <v>0</v>
      </c>
      <c r="BV5" s="4" t="s">
        <v>0</v>
      </c>
      <c r="BW5" s="4" t="s">
        <v>0</v>
      </c>
      <c r="BX5" s="4" t="s">
        <v>0</v>
      </c>
      <c r="BY5" s="4" t="s">
        <v>0</v>
      </c>
      <c r="BZ5" s="4" t="s">
        <v>0</v>
      </c>
      <c r="CA5" s="4" t="s">
        <v>0</v>
      </c>
      <c r="CB5" s="4" t="s">
        <v>0</v>
      </c>
      <c r="CC5" s="4" t="s">
        <v>0</v>
      </c>
      <c r="CD5" s="4" t="s">
        <v>0</v>
      </c>
      <c r="CE5" s="4" t="s">
        <v>0</v>
      </c>
      <c r="CF5" s="4" t="s">
        <v>0</v>
      </c>
      <c r="CG5" s="4" t="s">
        <v>0</v>
      </c>
      <c r="CH5" s="4" t="s">
        <v>0</v>
      </c>
      <c r="CI5" s="4" t="s">
        <v>0</v>
      </c>
      <c r="CJ5" s="4" t="s">
        <v>0</v>
      </c>
      <c r="CK5" s="4" t="s">
        <v>0</v>
      </c>
      <c r="CL5" s="4" t="s">
        <v>0</v>
      </c>
      <c r="CM5" s="4" t="s">
        <v>0</v>
      </c>
      <c r="CN5" s="4" t="s">
        <v>0</v>
      </c>
      <c r="CO5" s="4" t="s">
        <v>0</v>
      </c>
      <c r="CP5" s="4" t="s">
        <v>0</v>
      </c>
      <c r="CQ5" s="4" t="s">
        <v>0</v>
      </c>
      <c r="CR5" s="4" t="s">
        <v>0</v>
      </c>
      <c r="CS5" s="4" t="s">
        <v>0</v>
      </c>
      <c r="CT5" s="4" t="s">
        <v>0</v>
      </c>
      <c r="CU5" s="4" t="s">
        <v>0</v>
      </c>
      <c r="CV5" s="4" t="s">
        <v>0</v>
      </c>
      <c r="CW5" s="4" t="s">
        <v>0</v>
      </c>
      <c r="CX5" s="4" t="s">
        <v>0</v>
      </c>
      <c r="CY5" s="4" t="s">
        <v>0</v>
      </c>
      <c r="CZ5" s="4" t="s">
        <v>0</v>
      </c>
      <c r="DA5" s="4" t="s">
        <v>0</v>
      </c>
      <c r="DB5" s="4" t="s">
        <v>0</v>
      </c>
      <c r="DC5" s="4" t="s">
        <v>0</v>
      </c>
      <c r="DD5" s="4" t="s">
        <v>0</v>
      </c>
      <c r="DE5" s="4" t="s">
        <v>0</v>
      </c>
      <c r="DF5" s="4" t="s">
        <v>0</v>
      </c>
      <c r="DG5" s="4" t="s">
        <v>0</v>
      </c>
      <c r="DH5" s="4" t="s">
        <v>0</v>
      </c>
      <c r="DI5" s="4" t="s">
        <v>0</v>
      </c>
      <c r="DJ5" s="4" t="s">
        <v>0</v>
      </c>
      <c r="DK5" s="4" t="s">
        <v>0</v>
      </c>
      <c r="DL5" s="4" t="s">
        <v>0</v>
      </c>
      <c r="DM5" s="4" t="s">
        <v>0</v>
      </c>
      <c r="DN5" s="4" t="s">
        <v>0</v>
      </c>
      <c r="DO5" s="4" t="s">
        <v>0</v>
      </c>
      <c r="DP5" s="4" t="s">
        <v>0</v>
      </c>
      <c r="DQ5" s="4" t="s">
        <v>0</v>
      </c>
      <c r="DR5" s="4" t="s">
        <v>0</v>
      </c>
      <c r="DS5" s="4" t="s">
        <v>0</v>
      </c>
      <c r="DT5" s="4" t="s">
        <v>0</v>
      </c>
      <c r="DU5" s="4" t="s">
        <v>0</v>
      </c>
      <c r="DV5" s="4" t="s">
        <v>0</v>
      </c>
      <c r="DW5" s="4" t="s">
        <v>0</v>
      </c>
      <c r="DX5" s="4" t="s">
        <v>0</v>
      </c>
      <c r="DY5" s="4" t="s">
        <v>0</v>
      </c>
    </row>
    <row r="6" spans="1:129" ht="27.6" customHeight="1" x14ac:dyDescent="0.25">
      <c r="A6" s="66" t="s">
        <v>2</v>
      </c>
      <c r="B6" s="32"/>
      <c r="C6" s="32"/>
      <c r="D6" s="32"/>
      <c r="E6" s="32"/>
      <c r="F6" s="32"/>
      <c r="G6" s="32"/>
      <c r="H6" s="32"/>
      <c r="I6" s="32"/>
      <c r="J6" s="32"/>
      <c r="K6" s="32"/>
      <c r="L6" s="32"/>
      <c r="M6" s="32"/>
      <c r="N6" s="32"/>
      <c r="O6" s="32"/>
      <c r="P6" s="32"/>
      <c r="Q6" s="32"/>
      <c r="R6" s="5" t="s">
        <v>0</v>
      </c>
      <c r="S6" s="5" t="s">
        <v>0</v>
      </c>
      <c r="T6" s="5" t="s">
        <v>0</v>
      </c>
      <c r="U6" s="5" t="s">
        <v>0</v>
      </c>
      <c r="V6" s="5" t="s">
        <v>0</v>
      </c>
      <c r="W6" s="5" t="s">
        <v>0</v>
      </c>
      <c r="X6" s="5" t="s">
        <v>0</v>
      </c>
      <c r="Y6" s="5" t="s">
        <v>0</v>
      </c>
      <c r="Z6" s="5" t="s">
        <v>0</v>
      </c>
      <c r="AA6" s="5" t="s">
        <v>0</v>
      </c>
      <c r="AB6" s="5" t="s">
        <v>0</v>
      </c>
      <c r="AC6" s="5" t="s">
        <v>0</v>
      </c>
      <c r="AD6" s="5" t="s">
        <v>0</v>
      </c>
      <c r="AE6" s="5" t="s">
        <v>0</v>
      </c>
      <c r="AF6" s="5" t="s">
        <v>0</v>
      </c>
      <c r="AG6" s="5" t="s">
        <v>0</v>
      </c>
      <c r="AH6" s="5" t="s">
        <v>0</v>
      </c>
      <c r="AI6" s="5" t="s">
        <v>0</v>
      </c>
      <c r="AJ6" s="5" t="s">
        <v>0</v>
      </c>
      <c r="AK6" s="5" t="s">
        <v>0</v>
      </c>
      <c r="AL6" s="5" t="s">
        <v>0</v>
      </c>
      <c r="AM6" s="5" t="s">
        <v>0</v>
      </c>
      <c r="AN6" s="5" t="s">
        <v>0</v>
      </c>
      <c r="AO6" s="5" t="s">
        <v>0</v>
      </c>
      <c r="AP6" s="5" t="s">
        <v>0</v>
      </c>
      <c r="AQ6" s="5" t="s">
        <v>0</v>
      </c>
      <c r="AR6" s="5" t="s">
        <v>0</v>
      </c>
      <c r="AS6" s="5" t="s">
        <v>0</v>
      </c>
      <c r="AT6" s="5" t="s">
        <v>0</v>
      </c>
      <c r="AU6" s="5" t="s">
        <v>0</v>
      </c>
      <c r="AV6" s="5" t="s">
        <v>0</v>
      </c>
      <c r="AW6" s="5" t="s">
        <v>0</v>
      </c>
      <c r="AX6" s="5" t="s">
        <v>0</v>
      </c>
      <c r="AY6" s="5" t="s">
        <v>0</v>
      </c>
      <c r="AZ6" s="5" t="s">
        <v>0</v>
      </c>
      <c r="BA6" s="5" t="s">
        <v>0</v>
      </c>
      <c r="BB6" s="1" t="s">
        <v>0</v>
      </c>
      <c r="BC6" s="1" t="s">
        <v>0</v>
      </c>
      <c r="BD6" s="1" t="s">
        <v>0</v>
      </c>
      <c r="BE6" s="1" t="s">
        <v>0</v>
      </c>
      <c r="BF6" s="1" t="s">
        <v>0</v>
      </c>
      <c r="BG6" s="1" t="s">
        <v>0</v>
      </c>
      <c r="BH6" s="1" t="s">
        <v>0</v>
      </c>
      <c r="BI6" s="1" t="s">
        <v>0</v>
      </c>
      <c r="BJ6" s="1" t="s">
        <v>0</v>
      </c>
      <c r="BK6" s="1" t="s">
        <v>0</v>
      </c>
      <c r="BL6" s="1" t="s">
        <v>0</v>
      </c>
      <c r="BM6" s="1" t="s">
        <v>0</v>
      </c>
      <c r="BN6" s="1" t="s">
        <v>0</v>
      </c>
      <c r="BO6" s="1" t="s">
        <v>0</v>
      </c>
      <c r="BP6" s="1" t="s">
        <v>0</v>
      </c>
      <c r="BQ6" s="1" t="s">
        <v>0</v>
      </c>
      <c r="BR6" s="1" t="s">
        <v>0</v>
      </c>
      <c r="BS6" s="1" t="s">
        <v>0</v>
      </c>
      <c r="BT6" s="1" t="s">
        <v>0</v>
      </c>
      <c r="BU6" s="1" t="s">
        <v>0</v>
      </c>
      <c r="BV6" s="1" t="s">
        <v>0</v>
      </c>
      <c r="BW6" s="1" t="s">
        <v>0</v>
      </c>
      <c r="BX6" s="1" t="s">
        <v>0</v>
      </c>
      <c r="BY6" s="1" t="s">
        <v>0</v>
      </c>
      <c r="BZ6" s="1" t="s">
        <v>0</v>
      </c>
      <c r="CA6" s="1" t="s">
        <v>0</v>
      </c>
      <c r="CB6" s="1" t="s">
        <v>0</v>
      </c>
      <c r="CC6" s="1" t="s">
        <v>0</v>
      </c>
      <c r="CD6" s="1" t="s">
        <v>0</v>
      </c>
      <c r="CE6" s="1" t="s">
        <v>0</v>
      </c>
      <c r="CF6" s="1" t="s">
        <v>0</v>
      </c>
      <c r="CG6" s="1" t="s">
        <v>0</v>
      </c>
      <c r="CH6" s="1" t="s">
        <v>0</v>
      </c>
      <c r="CI6" s="1" t="s">
        <v>0</v>
      </c>
      <c r="CJ6" s="1" t="s">
        <v>0</v>
      </c>
      <c r="CK6" s="1" t="s">
        <v>0</v>
      </c>
      <c r="CL6" s="1" t="s">
        <v>0</v>
      </c>
      <c r="CM6" s="1" t="s">
        <v>0</v>
      </c>
      <c r="CN6" s="1" t="s">
        <v>0</v>
      </c>
      <c r="CO6" s="1" t="s">
        <v>0</v>
      </c>
      <c r="CP6" s="1" t="s">
        <v>0</v>
      </c>
      <c r="CQ6" s="1" t="s">
        <v>0</v>
      </c>
      <c r="CR6" s="1" t="s">
        <v>0</v>
      </c>
      <c r="CS6" s="1" t="s">
        <v>0</v>
      </c>
      <c r="CT6" s="1" t="s">
        <v>0</v>
      </c>
      <c r="CU6" s="1" t="s">
        <v>0</v>
      </c>
      <c r="CV6" s="1" t="s">
        <v>0</v>
      </c>
      <c r="CW6" s="1" t="s">
        <v>0</v>
      </c>
      <c r="CX6" s="1" t="s">
        <v>0</v>
      </c>
      <c r="CY6" s="1" t="s">
        <v>0</v>
      </c>
      <c r="CZ6" s="1" t="s">
        <v>0</v>
      </c>
      <c r="DA6" s="1" t="s">
        <v>0</v>
      </c>
      <c r="DB6" s="1" t="s">
        <v>0</v>
      </c>
      <c r="DC6" s="1" t="s">
        <v>0</v>
      </c>
      <c r="DD6" s="1" t="s">
        <v>0</v>
      </c>
      <c r="DE6" s="1" t="s">
        <v>0</v>
      </c>
      <c r="DF6" s="1" t="s">
        <v>0</v>
      </c>
      <c r="DG6" s="1" t="s">
        <v>0</v>
      </c>
      <c r="DH6" s="1" t="s">
        <v>0</v>
      </c>
      <c r="DI6" s="1" t="s">
        <v>0</v>
      </c>
      <c r="DJ6" s="1" t="s">
        <v>0</v>
      </c>
      <c r="DK6" s="1" t="s">
        <v>0</v>
      </c>
      <c r="DL6" s="1" t="s">
        <v>0</v>
      </c>
      <c r="DM6" s="1" t="s">
        <v>0</v>
      </c>
      <c r="DN6" s="1" t="s">
        <v>0</v>
      </c>
      <c r="DO6" s="1" t="s">
        <v>0</v>
      </c>
      <c r="DP6" s="1" t="s">
        <v>0</v>
      </c>
      <c r="DQ6" s="1" t="s">
        <v>0</v>
      </c>
      <c r="DR6" s="1" t="s">
        <v>0</v>
      </c>
      <c r="DS6" s="1" t="s">
        <v>0</v>
      </c>
      <c r="DT6" s="1" t="s">
        <v>0</v>
      </c>
      <c r="DU6" s="1" t="s">
        <v>0</v>
      </c>
      <c r="DV6" s="1" t="s">
        <v>0</v>
      </c>
      <c r="DW6" s="1" t="s">
        <v>0</v>
      </c>
      <c r="DX6" s="1" t="s">
        <v>0</v>
      </c>
      <c r="DY6" s="1" t="s">
        <v>0</v>
      </c>
    </row>
    <row r="7" spans="1:129" x14ac:dyDescent="0.25">
      <c r="A7" s="61" t="s">
        <v>3</v>
      </c>
      <c r="B7" s="32"/>
      <c r="C7" s="32"/>
      <c r="D7" s="32"/>
      <c r="E7" s="32"/>
      <c r="F7" s="32"/>
      <c r="G7" s="32"/>
      <c r="H7" s="32"/>
      <c r="I7" s="32"/>
      <c r="J7" s="32"/>
      <c r="K7" s="32"/>
      <c r="L7" s="32"/>
      <c r="M7" s="62" t="s">
        <v>4</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1" t="s">
        <v>0</v>
      </c>
      <c r="BC7" s="1" t="s">
        <v>0</v>
      </c>
      <c r="BD7" s="1" t="s">
        <v>0</v>
      </c>
      <c r="BE7" s="1" t="s">
        <v>0</v>
      </c>
      <c r="BF7" s="1" t="s">
        <v>0</v>
      </c>
      <c r="BG7" s="1" t="s">
        <v>0</v>
      </c>
      <c r="BH7" s="1" t="s">
        <v>0</v>
      </c>
      <c r="BI7" s="1" t="s">
        <v>0</v>
      </c>
      <c r="BJ7" s="1" t="s">
        <v>0</v>
      </c>
      <c r="BK7" s="1" t="s">
        <v>0</v>
      </c>
      <c r="BL7" s="1" t="s">
        <v>0</v>
      </c>
      <c r="BM7" s="1" t="s">
        <v>0</v>
      </c>
      <c r="BN7" s="1" t="s">
        <v>0</v>
      </c>
      <c r="BO7" s="1" t="s">
        <v>0</v>
      </c>
      <c r="BP7" s="1" t="s">
        <v>0</v>
      </c>
      <c r="BQ7" s="1" t="s">
        <v>0</v>
      </c>
      <c r="BR7" s="1" t="s">
        <v>0</v>
      </c>
      <c r="BS7" s="1" t="s">
        <v>0</v>
      </c>
      <c r="BT7" s="1" t="s">
        <v>0</v>
      </c>
      <c r="BU7" s="1" t="s">
        <v>0</v>
      </c>
      <c r="BV7" s="1" t="s">
        <v>0</v>
      </c>
      <c r="BW7" s="1" t="s">
        <v>0</v>
      </c>
      <c r="BX7" s="1" t="s">
        <v>0</v>
      </c>
      <c r="BY7" s="1" t="s">
        <v>0</v>
      </c>
      <c r="BZ7" s="1" t="s">
        <v>0</v>
      </c>
      <c r="CA7" s="1" t="s">
        <v>0</v>
      </c>
      <c r="CB7" s="1" t="s">
        <v>0</v>
      </c>
      <c r="CC7" s="1" t="s">
        <v>0</v>
      </c>
      <c r="CD7" s="1" t="s">
        <v>0</v>
      </c>
      <c r="CE7" s="1" t="s">
        <v>0</v>
      </c>
      <c r="CF7" s="1" t="s">
        <v>0</v>
      </c>
      <c r="CG7" s="1" t="s">
        <v>0</v>
      </c>
      <c r="CH7" s="1" t="s">
        <v>0</v>
      </c>
      <c r="CI7" s="1" t="s">
        <v>0</v>
      </c>
      <c r="CJ7" s="1" t="s">
        <v>0</v>
      </c>
      <c r="CK7" s="1" t="s">
        <v>0</v>
      </c>
      <c r="CL7" s="1" t="s">
        <v>0</v>
      </c>
      <c r="CM7" s="1" t="s">
        <v>0</v>
      </c>
      <c r="CN7" s="1" t="s">
        <v>0</v>
      </c>
      <c r="CO7" s="1" t="s">
        <v>0</v>
      </c>
      <c r="CP7" s="1" t="s">
        <v>0</v>
      </c>
      <c r="CQ7" s="1" t="s">
        <v>0</v>
      </c>
      <c r="CR7" s="1" t="s">
        <v>0</v>
      </c>
      <c r="CS7" s="1" t="s">
        <v>0</v>
      </c>
      <c r="CT7" s="1" t="s">
        <v>0</v>
      </c>
      <c r="CU7" s="1" t="s">
        <v>0</v>
      </c>
      <c r="CV7" s="1" t="s">
        <v>0</v>
      </c>
      <c r="CW7" s="1" t="s">
        <v>0</v>
      </c>
      <c r="CX7" s="1" t="s">
        <v>0</v>
      </c>
      <c r="CY7" s="1" t="s">
        <v>0</v>
      </c>
      <c r="CZ7" s="1" t="s">
        <v>0</v>
      </c>
      <c r="DA7" s="1" t="s">
        <v>0</v>
      </c>
      <c r="DB7" s="1" t="s">
        <v>0</v>
      </c>
      <c r="DC7" s="1" t="s">
        <v>0</v>
      </c>
      <c r="DD7" s="1" t="s">
        <v>0</v>
      </c>
      <c r="DE7" s="1" t="s">
        <v>0</v>
      </c>
      <c r="DF7" s="1" t="s">
        <v>0</v>
      </c>
      <c r="DG7" s="1" t="s">
        <v>0</v>
      </c>
      <c r="DH7" s="1" t="s">
        <v>0</v>
      </c>
      <c r="DI7" s="1" t="s">
        <v>0</v>
      </c>
      <c r="DJ7" s="1" t="s">
        <v>0</v>
      </c>
      <c r="DK7" s="1" t="s">
        <v>0</v>
      </c>
      <c r="DL7" s="1" t="s">
        <v>0</v>
      </c>
      <c r="DM7" s="1" t="s">
        <v>0</v>
      </c>
      <c r="DN7" s="1" t="s">
        <v>0</v>
      </c>
      <c r="DO7" s="1" t="s">
        <v>0</v>
      </c>
      <c r="DP7" s="1" t="s">
        <v>0</v>
      </c>
      <c r="DQ7" s="1" t="s">
        <v>0</v>
      </c>
      <c r="DR7" s="1" t="s">
        <v>0</v>
      </c>
      <c r="DS7" s="1" t="s">
        <v>0</v>
      </c>
      <c r="DT7" s="1" t="s">
        <v>0</v>
      </c>
      <c r="DU7" s="1" t="s">
        <v>0</v>
      </c>
      <c r="DV7" s="1" t="s">
        <v>0</v>
      </c>
      <c r="DW7" s="1" t="s">
        <v>0</v>
      </c>
      <c r="DX7" s="1" t="s">
        <v>0</v>
      </c>
      <c r="DY7" s="1" t="s">
        <v>0</v>
      </c>
    </row>
    <row r="8" spans="1:129" x14ac:dyDescent="0.25">
      <c r="A8" s="61" t="s">
        <v>5</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1" t="s">
        <v>0</v>
      </c>
      <c r="BC8" s="1" t="s">
        <v>0</v>
      </c>
      <c r="BD8" s="1" t="s">
        <v>0</v>
      </c>
      <c r="BE8" s="1" t="s">
        <v>0</v>
      </c>
      <c r="BF8" s="1" t="s">
        <v>0</v>
      </c>
      <c r="BG8" s="1" t="s">
        <v>0</v>
      </c>
      <c r="BH8" s="1" t="s">
        <v>0</v>
      </c>
      <c r="BI8" s="1" t="s">
        <v>0</v>
      </c>
      <c r="BJ8" s="1" t="s">
        <v>0</v>
      </c>
      <c r="BK8" s="1" t="s">
        <v>0</v>
      </c>
      <c r="BL8" s="1" t="s">
        <v>0</v>
      </c>
      <c r="BM8" s="1" t="s">
        <v>0</v>
      </c>
      <c r="BN8" s="1" t="s">
        <v>0</v>
      </c>
      <c r="BO8" s="1" t="s">
        <v>0</v>
      </c>
      <c r="BP8" s="1" t="s">
        <v>0</v>
      </c>
      <c r="BQ8" s="1" t="s">
        <v>0</v>
      </c>
      <c r="BR8" s="1" t="s">
        <v>0</v>
      </c>
      <c r="BS8" s="1" t="s">
        <v>0</v>
      </c>
      <c r="BT8" s="1" t="s">
        <v>0</v>
      </c>
      <c r="BU8" s="1" t="s">
        <v>0</v>
      </c>
      <c r="BV8" s="1" t="s">
        <v>0</v>
      </c>
      <c r="BW8" s="1" t="s">
        <v>0</v>
      </c>
      <c r="BX8" s="1" t="s">
        <v>0</v>
      </c>
      <c r="BY8" s="1" t="s">
        <v>0</v>
      </c>
      <c r="BZ8" s="1" t="s">
        <v>0</v>
      </c>
      <c r="CA8" s="1" t="s">
        <v>0</v>
      </c>
      <c r="CB8" s="1" t="s">
        <v>0</v>
      </c>
      <c r="CC8" s="1" t="s">
        <v>0</v>
      </c>
      <c r="CD8" s="1" t="s">
        <v>0</v>
      </c>
      <c r="CE8" s="1" t="s">
        <v>0</v>
      </c>
      <c r="CF8" s="1" t="s">
        <v>0</v>
      </c>
      <c r="CG8" s="1" t="s">
        <v>0</v>
      </c>
      <c r="CH8" s="1" t="s">
        <v>0</v>
      </c>
      <c r="CI8" s="1" t="s">
        <v>0</v>
      </c>
      <c r="CJ8" s="1" t="s">
        <v>0</v>
      </c>
      <c r="CK8" s="1" t="s">
        <v>0</v>
      </c>
      <c r="CL8" s="1" t="s">
        <v>0</v>
      </c>
      <c r="CM8" s="1" t="s">
        <v>0</v>
      </c>
      <c r="CN8" s="1" t="s">
        <v>0</v>
      </c>
      <c r="CO8" s="1" t="s">
        <v>0</v>
      </c>
      <c r="CP8" s="1" t="s">
        <v>0</v>
      </c>
      <c r="CQ8" s="1" t="s">
        <v>0</v>
      </c>
      <c r="CR8" s="1" t="s">
        <v>0</v>
      </c>
      <c r="CS8" s="1" t="s">
        <v>0</v>
      </c>
      <c r="CT8" s="1" t="s">
        <v>0</v>
      </c>
      <c r="CU8" s="1" t="s">
        <v>0</v>
      </c>
      <c r="CV8" s="1" t="s">
        <v>0</v>
      </c>
      <c r="CW8" s="1" t="s">
        <v>0</v>
      </c>
      <c r="CX8" s="1" t="s">
        <v>0</v>
      </c>
      <c r="CY8" s="1" t="s">
        <v>0</v>
      </c>
      <c r="CZ8" s="1" t="s">
        <v>0</v>
      </c>
      <c r="DA8" s="1" t="s">
        <v>0</v>
      </c>
      <c r="DB8" s="1" t="s">
        <v>0</v>
      </c>
      <c r="DC8" s="1" t="s">
        <v>0</v>
      </c>
      <c r="DD8" s="1" t="s">
        <v>0</v>
      </c>
      <c r="DE8" s="1" t="s">
        <v>0</v>
      </c>
      <c r="DF8" s="1" t="s">
        <v>0</v>
      </c>
      <c r="DG8" s="1" t="s">
        <v>0</v>
      </c>
      <c r="DH8" s="1" t="s">
        <v>0</v>
      </c>
      <c r="DI8" s="1" t="s">
        <v>0</v>
      </c>
      <c r="DJ8" s="1" t="s">
        <v>0</v>
      </c>
      <c r="DK8" s="1" t="s">
        <v>0</v>
      </c>
      <c r="DL8" s="1" t="s">
        <v>0</v>
      </c>
      <c r="DM8" s="1" t="s">
        <v>0</v>
      </c>
      <c r="DN8" s="1" t="s">
        <v>0</v>
      </c>
      <c r="DO8" s="1" t="s">
        <v>0</v>
      </c>
      <c r="DP8" s="1" t="s">
        <v>0</v>
      </c>
      <c r="DQ8" s="1" t="s">
        <v>0</v>
      </c>
      <c r="DR8" s="1" t="s">
        <v>0</v>
      </c>
      <c r="DS8" s="1" t="s">
        <v>0</v>
      </c>
      <c r="DT8" s="1" t="s">
        <v>0</v>
      </c>
      <c r="DU8" s="1" t="s">
        <v>0</v>
      </c>
      <c r="DV8" s="1" t="s">
        <v>0</v>
      </c>
      <c r="DW8" s="1" t="s">
        <v>0</v>
      </c>
      <c r="DX8" s="1" t="s">
        <v>0</v>
      </c>
      <c r="DY8" s="1" t="s">
        <v>0</v>
      </c>
    </row>
    <row r="9" spans="1:129" x14ac:dyDescent="0.25">
      <c r="A9" s="48" t="s">
        <v>6</v>
      </c>
      <c r="B9" s="40"/>
      <c r="C9" s="47"/>
      <c r="D9" s="48" t="s">
        <v>0</v>
      </c>
      <c r="E9" s="47"/>
      <c r="F9" s="45" t="s">
        <v>7</v>
      </c>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4"/>
      <c r="AJ9" s="6" t="s">
        <v>0</v>
      </c>
      <c r="AK9" s="48" t="s">
        <v>0</v>
      </c>
      <c r="AL9" s="47"/>
      <c r="AM9" s="45" t="s">
        <v>8</v>
      </c>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4"/>
      <c r="BQ9" s="45" t="s">
        <v>9</v>
      </c>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4"/>
      <c r="CU9" s="45" t="s">
        <v>10</v>
      </c>
      <c r="CV9" s="43"/>
      <c r="CW9" s="43"/>
      <c r="CX9" s="43"/>
      <c r="CY9" s="43"/>
      <c r="CZ9" s="43"/>
      <c r="DA9" s="43"/>
      <c r="DB9" s="43"/>
      <c r="DC9" s="43"/>
      <c r="DD9" s="43"/>
      <c r="DE9" s="43"/>
      <c r="DF9" s="43"/>
      <c r="DG9" s="43"/>
      <c r="DH9" s="43"/>
      <c r="DI9" s="44"/>
      <c r="DJ9" s="45" t="s">
        <v>11</v>
      </c>
      <c r="DK9" s="43"/>
      <c r="DL9" s="43"/>
      <c r="DM9" s="43"/>
      <c r="DN9" s="43"/>
      <c r="DO9" s="43"/>
      <c r="DP9" s="43"/>
      <c r="DQ9" s="43"/>
      <c r="DR9" s="43"/>
      <c r="DS9" s="43"/>
      <c r="DT9" s="43"/>
      <c r="DU9" s="43"/>
      <c r="DV9" s="43"/>
      <c r="DW9" s="43"/>
      <c r="DX9" s="44"/>
      <c r="DY9" s="6" t="s">
        <v>0</v>
      </c>
    </row>
    <row r="10" spans="1:129" x14ac:dyDescent="0.25">
      <c r="A10" s="56" t="s">
        <v>0</v>
      </c>
      <c r="B10" s="32"/>
      <c r="C10" s="57"/>
      <c r="D10" s="56" t="s">
        <v>0</v>
      </c>
      <c r="E10" s="57"/>
      <c r="F10" s="45" t="s">
        <v>12</v>
      </c>
      <c r="G10" s="43"/>
      <c r="H10" s="43"/>
      <c r="I10" s="43"/>
      <c r="J10" s="43"/>
      <c r="K10" s="43"/>
      <c r="L10" s="43"/>
      <c r="M10" s="43"/>
      <c r="N10" s="43"/>
      <c r="O10" s="43"/>
      <c r="P10" s="43"/>
      <c r="Q10" s="43"/>
      <c r="R10" s="43"/>
      <c r="S10" s="43"/>
      <c r="T10" s="43"/>
      <c r="U10" s="43"/>
      <c r="V10" s="43"/>
      <c r="W10" s="43"/>
      <c r="X10" s="43"/>
      <c r="Y10" s="43"/>
      <c r="Z10" s="43"/>
      <c r="AA10" s="43"/>
      <c r="AB10" s="43"/>
      <c r="AC10" s="44"/>
      <c r="AD10" s="45" t="s">
        <v>13</v>
      </c>
      <c r="AE10" s="43"/>
      <c r="AF10" s="43"/>
      <c r="AG10" s="43"/>
      <c r="AH10" s="43"/>
      <c r="AI10" s="44"/>
      <c r="AJ10" s="8" t="s">
        <v>0</v>
      </c>
      <c r="AK10" s="56" t="s">
        <v>0</v>
      </c>
      <c r="AL10" s="57"/>
      <c r="AM10" s="45" t="s">
        <v>14</v>
      </c>
      <c r="AN10" s="43"/>
      <c r="AO10" s="43"/>
      <c r="AP10" s="43"/>
      <c r="AQ10" s="43"/>
      <c r="AR10" s="43"/>
      <c r="AS10" s="43"/>
      <c r="AT10" s="43"/>
      <c r="AU10" s="43"/>
      <c r="AV10" s="44"/>
      <c r="AW10" s="58" t="s">
        <v>15</v>
      </c>
      <c r="AX10" s="59"/>
      <c r="AY10" s="59"/>
      <c r="AZ10" s="59"/>
      <c r="BA10" s="60"/>
      <c r="BB10" s="48" t="s">
        <v>16</v>
      </c>
      <c r="BC10" s="40"/>
      <c r="BD10" s="40"/>
      <c r="BE10" s="40"/>
      <c r="BF10" s="47"/>
      <c r="BG10" s="45" t="s">
        <v>17</v>
      </c>
      <c r="BH10" s="43"/>
      <c r="BI10" s="43"/>
      <c r="BJ10" s="43"/>
      <c r="BK10" s="43"/>
      <c r="BL10" s="43"/>
      <c r="BM10" s="43"/>
      <c r="BN10" s="43"/>
      <c r="BO10" s="43"/>
      <c r="BP10" s="44"/>
      <c r="BQ10" s="48" t="s">
        <v>14</v>
      </c>
      <c r="BR10" s="40"/>
      <c r="BS10" s="40"/>
      <c r="BT10" s="40"/>
      <c r="BU10" s="40"/>
      <c r="BV10" s="40"/>
      <c r="BW10" s="40"/>
      <c r="BX10" s="40"/>
      <c r="BY10" s="40"/>
      <c r="BZ10" s="47"/>
      <c r="CA10" s="48" t="s">
        <v>15</v>
      </c>
      <c r="CB10" s="40"/>
      <c r="CC10" s="40"/>
      <c r="CD10" s="40"/>
      <c r="CE10" s="47"/>
      <c r="CF10" s="48" t="s">
        <v>16</v>
      </c>
      <c r="CG10" s="40"/>
      <c r="CH10" s="40"/>
      <c r="CI10" s="40"/>
      <c r="CJ10" s="47"/>
      <c r="CK10" s="48" t="s">
        <v>17</v>
      </c>
      <c r="CL10" s="40"/>
      <c r="CM10" s="40"/>
      <c r="CN10" s="40"/>
      <c r="CO10" s="40"/>
      <c r="CP10" s="40"/>
      <c r="CQ10" s="40"/>
      <c r="CR10" s="40"/>
      <c r="CS10" s="40"/>
      <c r="CT10" s="47"/>
      <c r="CU10" s="48" t="s">
        <v>14</v>
      </c>
      <c r="CV10" s="40"/>
      <c r="CW10" s="40"/>
      <c r="CX10" s="40"/>
      <c r="CY10" s="47"/>
      <c r="CZ10" s="48" t="s">
        <v>15</v>
      </c>
      <c r="DA10" s="40"/>
      <c r="DB10" s="40"/>
      <c r="DC10" s="40"/>
      <c r="DD10" s="47"/>
      <c r="DE10" s="48" t="s">
        <v>16</v>
      </c>
      <c r="DF10" s="40"/>
      <c r="DG10" s="40"/>
      <c r="DH10" s="40"/>
      <c r="DI10" s="47"/>
      <c r="DJ10" s="48" t="s">
        <v>14</v>
      </c>
      <c r="DK10" s="40"/>
      <c r="DL10" s="40"/>
      <c r="DM10" s="40"/>
      <c r="DN10" s="47"/>
      <c r="DO10" s="48" t="s">
        <v>15</v>
      </c>
      <c r="DP10" s="40"/>
      <c r="DQ10" s="40"/>
      <c r="DR10" s="40"/>
      <c r="DS10" s="47"/>
      <c r="DT10" s="48" t="s">
        <v>16</v>
      </c>
      <c r="DU10" s="40"/>
      <c r="DV10" s="40"/>
      <c r="DW10" s="40"/>
      <c r="DX10" s="47"/>
      <c r="DY10" s="8" t="s">
        <v>0</v>
      </c>
    </row>
    <row r="11" spans="1:129" ht="54.4" customHeight="1" x14ac:dyDescent="0.25">
      <c r="A11" s="56" t="s">
        <v>0</v>
      </c>
      <c r="B11" s="32"/>
      <c r="C11" s="57"/>
      <c r="D11" s="56" t="s">
        <v>0</v>
      </c>
      <c r="E11" s="57"/>
      <c r="F11" s="45" t="s">
        <v>18</v>
      </c>
      <c r="G11" s="43"/>
      <c r="H11" s="43"/>
      <c r="I11" s="43"/>
      <c r="J11" s="43"/>
      <c r="K11" s="43"/>
      <c r="L11" s="44"/>
      <c r="M11" s="45" t="s">
        <v>19</v>
      </c>
      <c r="N11" s="43"/>
      <c r="O11" s="43"/>
      <c r="P11" s="44"/>
      <c r="Q11" s="45" t="s">
        <v>20</v>
      </c>
      <c r="R11" s="43"/>
      <c r="S11" s="44"/>
      <c r="T11" s="45" t="s">
        <v>21</v>
      </c>
      <c r="U11" s="43"/>
      <c r="V11" s="43"/>
      <c r="W11" s="44"/>
      <c r="X11" s="45" t="s">
        <v>22</v>
      </c>
      <c r="Y11" s="43"/>
      <c r="Z11" s="44"/>
      <c r="AA11" s="45" t="s">
        <v>23</v>
      </c>
      <c r="AB11" s="43"/>
      <c r="AC11" s="44"/>
      <c r="AD11" s="45" t="s">
        <v>24</v>
      </c>
      <c r="AE11" s="43"/>
      <c r="AF11" s="44"/>
      <c r="AG11" s="45" t="s">
        <v>25</v>
      </c>
      <c r="AH11" s="43"/>
      <c r="AI11" s="44"/>
      <c r="AJ11" s="9" t="s">
        <v>26</v>
      </c>
      <c r="AK11" s="56" t="s">
        <v>27</v>
      </c>
      <c r="AL11" s="57"/>
      <c r="AM11" s="45" t="s">
        <v>28</v>
      </c>
      <c r="AN11" s="44"/>
      <c r="AO11" s="45" t="s">
        <v>29</v>
      </c>
      <c r="AP11" s="44"/>
      <c r="AQ11" s="45" t="s">
        <v>30</v>
      </c>
      <c r="AR11" s="44"/>
      <c r="AS11" s="45" t="s">
        <v>31</v>
      </c>
      <c r="AT11" s="44"/>
      <c r="AU11" s="45" t="s">
        <v>32</v>
      </c>
      <c r="AV11" s="44"/>
      <c r="AW11" s="26" t="s">
        <v>0</v>
      </c>
      <c r="AX11" s="26" t="s">
        <v>0</v>
      </c>
      <c r="AY11" s="26" t="s">
        <v>0</v>
      </c>
      <c r="AZ11" s="26" t="s">
        <v>0</v>
      </c>
      <c r="BA11" s="26" t="s">
        <v>0</v>
      </c>
      <c r="BB11" s="6" t="s">
        <v>0</v>
      </c>
      <c r="BC11" s="6" t="s">
        <v>0</v>
      </c>
      <c r="BD11" s="6" t="s">
        <v>0</v>
      </c>
      <c r="BE11" s="6" t="s">
        <v>0</v>
      </c>
      <c r="BF11" s="6" t="s">
        <v>0</v>
      </c>
      <c r="BG11" s="45" t="s">
        <v>33</v>
      </c>
      <c r="BH11" s="43"/>
      <c r="BI11" s="43"/>
      <c r="BJ11" s="43"/>
      <c r="BK11" s="44"/>
      <c r="BL11" s="45" t="s">
        <v>34</v>
      </c>
      <c r="BM11" s="43"/>
      <c r="BN11" s="43"/>
      <c r="BO11" s="43"/>
      <c r="BP11" s="44"/>
      <c r="BQ11" s="45" t="s">
        <v>28</v>
      </c>
      <c r="BR11" s="44"/>
      <c r="BS11" s="45" t="s">
        <v>35</v>
      </c>
      <c r="BT11" s="44"/>
      <c r="BU11" s="45" t="s">
        <v>30</v>
      </c>
      <c r="BV11" s="44"/>
      <c r="BW11" s="45" t="s">
        <v>31</v>
      </c>
      <c r="BX11" s="44"/>
      <c r="BY11" s="45" t="s">
        <v>32</v>
      </c>
      <c r="BZ11" s="44"/>
      <c r="CA11" s="6" t="s">
        <v>0</v>
      </c>
      <c r="CB11" s="6" t="s">
        <v>0</v>
      </c>
      <c r="CC11" s="6" t="s">
        <v>0</v>
      </c>
      <c r="CD11" s="6" t="s">
        <v>0</v>
      </c>
      <c r="CE11" s="6" t="s">
        <v>0</v>
      </c>
      <c r="CF11" s="6" t="s">
        <v>0</v>
      </c>
      <c r="CG11" s="6" t="s">
        <v>0</v>
      </c>
      <c r="CH11" s="6" t="s">
        <v>0</v>
      </c>
      <c r="CI11" s="6" t="s">
        <v>0</v>
      </c>
      <c r="CJ11" s="6" t="s">
        <v>0</v>
      </c>
      <c r="CK11" s="45" t="s">
        <v>36</v>
      </c>
      <c r="CL11" s="43"/>
      <c r="CM11" s="43"/>
      <c r="CN11" s="43"/>
      <c r="CO11" s="44"/>
      <c r="CP11" s="45" t="s">
        <v>34</v>
      </c>
      <c r="CQ11" s="43"/>
      <c r="CR11" s="43"/>
      <c r="CS11" s="43"/>
      <c r="CT11" s="44"/>
      <c r="CU11" s="6" t="s">
        <v>0</v>
      </c>
      <c r="CV11" s="6" t="s">
        <v>0</v>
      </c>
      <c r="CW11" s="6" t="s">
        <v>0</v>
      </c>
      <c r="CX11" s="6" t="s">
        <v>0</v>
      </c>
      <c r="CY11" s="6" t="s">
        <v>0</v>
      </c>
      <c r="CZ11" s="6" t="s">
        <v>0</v>
      </c>
      <c r="DA11" s="6" t="s">
        <v>0</v>
      </c>
      <c r="DB11" s="6" t="s">
        <v>0</v>
      </c>
      <c r="DC11" s="6" t="s">
        <v>0</v>
      </c>
      <c r="DD11" s="6" t="s">
        <v>0</v>
      </c>
      <c r="DE11" s="6" t="s">
        <v>0</v>
      </c>
      <c r="DF11" s="6" t="s">
        <v>0</v>
      </c>
      <c r="DG11" s="6" t="s">
        <v>0</v>
      </c>
      <c r="DH11" s="6" t="s">
        <v>0</v>
      </c>
      <c r="DI11" s="6" t="s">
        <v>0</v>
      </c>
      <c r="DJ11" s="6" t="s">
        <v>0</v>
      </c>
      <c r="DK11" s="6" t="s">
        <v>0</v>
      </c>
      <c r="DL11" s="6" t="s">
        <v>0</v>
      </c>
      <c r="DM11" s="6" t="s">
        <v>0</v>
      </c>
      <c r="DN11" s="6" t="s">
        <v>0</v>
      </c>
      <c r="DO11" s="6" t="s">
        <v>0</v>
      </c>
      <c r="DP11" s="6" t="s">
        <v>0</v>
      </c>
      <c r="DQ11" s="6" t="s">
        <v>0</v>
      </c>
      <c r="DR11" s="6" t="s">
        <v>0</v>
      </c>
      <c r="DS11" s="6" t="s">
        <v>0</v>
      </c>
      <c r="DT11" s="6" t="s">
        <v>0</v>
      </c>
      <c r="DU11" s="6" t="s">
        <v>0</v>
      </c>
      <c r="DV11" s="6" t="s">
        <v>0</v>
      </c>
      <c r="DW11" s="6" t="s">
        <v>0</v>
      </c>
      <c r="DX11" s="6" t="s">
        <v>0</v>
      </c>
      <c r="DY11" s="8" t="s">
        <v>0</v>
      </c>
    </row>
    <row r="12" spans="1:129" ht="81.400000000000006" customHeight="1" x14ac:dyDescent="0.25">
      <c r="A12" s="53" t="s">
        <v>0</v>
      </c>
      <c r="B12" s="54"/>
      <c r="C12" s="55"/>
      <c r="D12" s="53" t="s">
        <v>37</v>
      </c>
      <c r="E12" s="55"/>
      <c r="F12" s="45" t="s">
        <v>38</v>
      </c>
      <c r="G12" s="44"/>
      <c r="H12" s="7" t="s">
        <v>39</v>
      </c>
      <c r="I12" s="45" t="s">
        <v>40</v>
      </c>
      <c r="J12" s="43"/>
      <c r="K12" s="43"/>
      <c r="L12" s="44"/>
      <c r="M12" s="11" t="s">
        <v>38</v>
      </c>
      <c r="N12" s="11" t="s">
        <v>41</v>
      </c>
      <c r="O12" s="11" t="s">
        <v>40</v>
      </c>
      <c r="P12" s="11" t="s">
        <v>42</v>
      </c>
      <c r="Q12" s="11" t="s">
        <v>38</v>
      </c>
      <c r="R12" s="11" t="s">
        <v>41</v>
      </c>
      <c r="S12" s="11" t="s">
        <v>40</v>
      </c>
      <c r="T12" s="11" t="s">
        <v>38</v>
      </c>
      <c r="U12" s="11" t="s">
        <v>41</v>
      </c>
      <c r="V12" s="11" t="s">
        <v>40</v>
      </c>
      <c r="W12" s="11" t="s">
        <v>42</v>
      </c>
      <c r="X12" s="11" t="s">
        <v>38</v>
      </c>
      <c r="Y12" s="11" t="s">
        <v>41</v>
      </c>
      <c r="Z12" s="11" t="s">
        <v>40</v>
      </c>
      <c r="AA12" s="11" t="s">
        <v>38</v>
      </c>
      <c r="AB12" s="11" t="s">
        <v>41</v>
      </c>
      <c r="AC12" s="11" t="s">
        <v>40</v>
      </c>
      <c r="AD12" s="7" t="s">
        <v>38</v>
      </c>
      <c r="AE12" s="11" t="s">
        <v>39</v>
      </c>
      <c r="AF12" s="11" t="s">
        <v>40</v>
      </c>
      <c r="AG12" s="11" t="s">
        <v>38</v>
      </c>
      <c r="AH12" s="11" t="s">
        <v>41</v>
      </c>
      <c r="AI12" s="11" t="s">
        <v>40</v>
      </c>
      <c r="AJ12" s="12" t="s">
        <v>43</v>
      </c>
      <c r="AK12" s="13" t="s">
        <v>44</v>
      </c>
      <c r="AL12" s="13" t="s">
        <v>45</v>
      </c>
      <c r="AM12" s="7" t="s">
        <v>46</v>
      </c>
      <c r="AN12" s="7" t="s">
        <v>47</v>
      </c>
      <c r="AO12" s="7" t="s">
        <v>46</v>
      </c>
      <c r="AP12" s="7" t="s">
        <v>47</v>
      </c>
      <c r="AQ12" s="7" t="s">
        <v>46</v>
      </c>
      <c r="AR12" s="7" t="s">
        <v>47</v>
      </c>
      <c r="AS12" s="7" t="s">
        <v>46</v>
      </c>
      <c r="AT12" s="7" t="s">
        <v>47</v>
      </c>
      <c r="AU12" s="7" t="s">
        <v>46</v>
      </c>
      <c r="AV12" s="7" t="s">
        <v>47</v>
      </c>
      <c r="AW12" s="27" t="s">
        <v>28</v>
      </c>
      <c r="AX12" s="27" t="s">
        <v>29</v>
      </c>
      <c r="AY12" s="27" t="s">
        <v>30</v>
      </c>
      <c r="AZ12" s="27" t="s">
        <v>31</v>
      </c>
      <c r="BA12" s="27" t="s">
        <v>32</v>
      </c>
      <c r="BB12" s="10" t="s">
        <v>28</v>
      </c>
      <c r="BC12" s="10" t="s">
        <v>35</v>
      </c>
      <c r="BD12" s="10" t="s">
        <v>30</v>
      </c>
      <c r="BE12" s="10" t="s">
        <v>31</v>
      </c>
      <c r="BF12" s="10" t="s">
        <v>32</v>
      </c>
      <c r="BG12" s="10" t="s">
        <v>28</v>
      </c>
      <c r="BH12" s="10" t="s">
        <v>35</v>
      </c>
      <c r="BI12" s="10" t="s">
        <v>30</v>
      </c>
      <c r="BJ12" s="10" t="s">
        <v>31</v>
      </c>
      <c r="BK12" s="10" t="s">
        <v>32</v>
      </c>
      <c r="BL12" s="10" t="s">
        <v>28</v>
      </c>
      <c r="BM12" s="10" t="s">
        <v>35</v>
      </c>
      <c r="BN12" s="10" t="s">
        <v>30</v>
      </c>
      <c r="BO12" s="10" t="s">
        <v>31</v>
      </c>
      <c r="BP12" s="10" t="s">
        <v>32</v>
      </c>
      <c r="BQ12" s="10" t="s">
        <v>46</v>
      </c>
      <c r="BR12" s="10" t="s">
        <v>47</v>
      </c>
      <c r="BS12" s="10" t="s">
        <v>46</v>
      </c>
      <c r="BT12" s="10" t="s">
        <v>47</v>
      </c>
      <c r="BU12" s="10" t="s">
        <v>46</v>
      </c>
      <c r="BV12" s="10" t="s">
        <v>47</v>
      </c>
      <c r="BW12" s="10" t="s">
        <v>46</v>
      </c>
      <c r="BX12" s="10" t="s">
        <v>47</v>
      </c>
      <c r="BY12" s="10" t="s">
        <v>46</v>
      </c>
      <c r="BZ12" s="10" t="s">
        <v>47</v>
      </c>
      <c r="CA12" s="10" t="s">
        <v>28</v>
      </c>
      <c r="CB12" s="10" t="s">
        <v>35</v>
      </c>
      <c r="CC12" s="10" t="s">
        <v>30</v>
      </c>
      <c r="CD12" s="10" t="s">
        <v>31</v>
      </c>
      <c r="CE12" s="10" t="s">
        <v>32</v>
      </c>
      <c r="CF12" s="10" t="s">
        <v>28</v>
      </c>
      <c r="CG12" s="10" t="s">
        <v>35</v>
      </c>
      <c r="CH12" s="10" t="s">
        <v>30</v>
      </c>
      <c r="CI12" s="10" t="s">
        <v>31</v>
      </c>
      <c r="CJ12" s="10" t="s">
        <v>32</v>
      </c>
      <c r="CK12" s="10" t="s">
        <v>28</v>
      </c>
      <c r="CL12" s="7" t="s">
        <v>35</v>
      </c>
      <c r="CM12" s="7" t="s">
        <v>30</v>
      </c>
      <c r="CN12" s="7" t="s">
        <v>31</v>
      </c>
      <c r="CO12" s="7" t="s">
        <v>32</v>
      </c>
      <c r="CP12" s="10" t="s">
        <v>28</v>
      </c>
      <c r="CQ12" s="7" t="s">
        <v>48</v>
      </c>
      <c r="CR12" s="7" t="s">
        <v>30</v>
      </c>
      <c r="CS12" s="7" t="s">
        <v>31</v>
      </c>
      <c r="CT12" s="7" t="s">
        <v>32</v>
      </c>
      <c r="CU12" s="10" t="s">
        <v>28</v>
      </c>
      <c r="CV12" s="10" t="s">
        <v>48</v>
      </c>
      <c r="CW12" s="10" t="s">
        <v>30</v>
      </c>
      <c r="CX12" s="10" t="s">
        <v>31</v>
      </c>
      <c r="CY12" s="10" t="s">
        <v>32</v>
      </c>
      <c r="CZ12" s="10" t="s">
        <v>28</v>
      </c>
      <c r="DA12" s="10" t="s">
        <v>48</v>
      </c>
      <c r="DB12" s="10" t="s">
        <v>30</v>
      </c>
      <c r="DC12" s="10" t="s">
        <v>31</v>
      </c>
      <c r="DD12" s="10" t="s">
        <v>32</v>
      </c>
      <c r="DE12" s="10" t="s">
        <v>28</v>
      </c>
      <c r="DF12" s="10" t="s">
        <v>48</v>
      </c>
      <c r="DG12" s="10" t="s">
        <v>30</v>
      </c>
      <c r="DH12" s="10" t="s">
        <v>31</v>
      </c>
      <c r="DI12" s="10" t="s">
        <v>32</v>
      </c>
      <c r="DJ12" s="10" t="s">
        <v>28</v>
      </c>
      <c r="DK12" s="10" t="s">
        <v>48</v>
      </c>
      <c r="DL12" s="10" t="s">
        <v>30</v>
      </c>
      <c r="DM12" s="10" t="s">
        <v>31</v>
      </c>
      <c r="DN12" s="10" t="s">
        <v>32</v>
      </c>
      <c r="DO12" s="10" t="s">
        <v>28</v>
      </c>
      <c r="DP12" s="10" t="s">
        <v>48</v>
      </c>
      <c r="DQ12" s="10" t="s">
        <v>30</v>
      </c>
      <c r="DR12" s="10" t="s">
        <v>31</v>
      </c>
      <c r="DS12" s="10" t="s">
        <v>32</v>
      </c>
      <c r="DT12" s="10" t="s">
        <v>28</v>
      </c>
      <c r="DU12" s="10" t="s">
        <v>48</v>
      </c>
      <c r="DV12" s="10" t="s">
        <v>30</v>
      </c>
      <c r="DW12" s="10" t="s">
        <v>31</v>
      </c>
      <c r="DX12" s="10" t="s">
        <v>32</v>
      </c>
      <c r="DY12" s="10" t="s">
        <v>49</v>
      </c>
    </row>
    <row r="13" spans="1:129" x14ac:dyDescent="0.25">
      <c r="A13" s="52" t="s">
        <v>50</v>
      </c>
      <c r="B13" s="43"/>
      <c r="C13" s="44"/>
      <c r="D13" s="52" t="s">
        <v>51</v>
      </c>
      <c r="E13" s="44"/>
      <c r="F13" s="52" t="s">
        <v>52</v>
      </c>
      <c r="G13" s="44"/>
      <c r="H13" s="14" t="s">
        <v>53</v>
      </c>
      <c r="I13" s="52" t="s">
        <v>54</v>
      </c>
      <c r="J13" s="43"/>
      <c r="K13" s="43"/>
      <c r="L13" s="44"/>
      <c r="M13" s="14" t="s">
        <v>55</v>
      </c>
      <c r="N13" s="14" t="s">
        <v>56</v>
      </c>
      <c r="O13" s="14" t="s">
        <v>57</v>
      </c>
      <c r="P13" s="14" t="s">
        <v>58</v>
      </c>
      <c r="Q13" s="14" t="s">
        <v>59</v>
      </c>
      <c r="R13" s="14" t="s">
        <v>60</v>
      </c>
      <c r="S13" s="14" t="s">
        <v>61</v>
      </c>
      <c r="T13" s="14" t="s">
        <v>62</v>
      </c>
      <c r="U13" s="14" t="s">
        <v>63</v>
      </c>
      <c r="V13" s="14" t="s">
        <v>64</v>
      </c>
      <c r="W13" s="14" t="s">
        <v>65</v>
      </c>
      <c r="X13" s="14" t="s">
        <v>66</v>
      </c>
      <c r="Y13" s="14" t="s">
        <v>67</v>
      </c>
      <c r="Z13" s="14" t="s">
        <v>68</v>
      </c>
      <c r="AA13" s="14" t="s">
        <v>69</v>
      </c>
      <c r="AB13" s="14" t="s">
        <v>70</v>
      </c>
      <c r="AC13" s="14" t="s">
        <v>71</v>
      </c>
      <c r="AD13" s="14" t="s">
        <v>72</v>
      </c>
      <c r="AE13" s="14" t="s">
        <v>73</v>
      </c>
      <c r="AF13" s="14" t="s">
        <v>74</v>
      </c>
      <c r="AG13" s="14" t="s">
        <v>75</v>
      </c>
      <c r="AH13" s="14" t="s">
        <v>76</v>
      </c>
      <c r="AI13" s="14" t="s">
        <v>77</v>
      </c>
      <c r="AJ13" s="14" t="s">
        <v>78</v>
      </c>
      <c r="AK13" s="52" t="s">
        <v>79</v>
      </c>
      <c r="AL13" s="44"/>
      <c r="AM13" s="14" t="s">
        <v>80</v>
      </c>
      <c r="AN13" s="14" t="s">
        <v>81</v>
      </c>
      <c r="AO13" s="14" t="s">
        <v>82</v>
      </c>
      <c r="AP13" s="14" t="s">
        <v>83</v>
      </c>
      <c r="AQ13" s="14" t="s">
        <v>84</v>
      </c>
      <c r="AR13" s="14" t="s">
        <v>85</v>
      </c>
      <c r="AS13" s="14" t="s">
        <v>86</v>
      </c>
      <c r="AT13" s="14" t="s">
        <v>87</v>
      </c>
      <c r="AU13" s="14" t="s">
        <v>88</v>
      </c>
      <c r="AV13" s="14" t="s">
        <v>89</v>
      </c>
      <c r="AW13" s="28" t="s">
        <v>90</v>
      </c>
      <c r="AX13" s="28" t="s">
        <v>91</v>
      </c>
      <c r="AY13" s="28" t="s">
        <v>92</v>
      </c>
      <c r="AZ13" s="28" t="s">
        <v>93</v>
      </c>
      <c r="BA13" s="28" t="s">
        <v>94</v>
      </c>
      <c r="BB13" s="14" t="s">
        <v>95</v>
      </c>
      <c r="BC13" s="14" t="s">
        <v>96</v>
      </c>
      <c r="BD13" s="14" t="s">
        <v>97</v>
      </c>
      <c r="BE13" s="14" t="s">
        <v>98</v>
      </c>
      <c r="BF13" s="14" t="s">
        <v>99</v>
      </c>
      <c r="BG13" s="14" t="s">
        <v>100</v>
      </c>
      <c r="BH13" s="14" t="s">
        <v>101</v>
      </c>
      <c r="BI13" s="14" t="s">
        <v>102</v>
      </c>
      <c r="BJ13" s="14" t="s">
        <v>103</v>
      </c>
      <c r="BK13" s="14" t="s">
        <v>104</v>
      </c>
      <c r="BL13" s="14" t="s">
        <v>105</v>
      </c>
      <c r="BM13" s="14" t="s">
        <v>106</v>
      </c>
      <c r="BN13" s="14" t="s">
        <v>107</v>
      </c>
      <c r="BO13" s="14" t="s">
        <v>108</v>
      </c>
      <c r="BP13" s="14" t="s">
        <v>109</v>
      </c>
      <c r="BQ13" s="14" t="s">
        <v>110</v>
      </c>
      <c r="BR13" s="14" t="s">
        <v>111</v>
      </c>
      <c r="BS13" s="14" t="s">
        <v>112</v>
      </c>
      <c r="BT13" s="14" t="s">
        <v>113</v>
      </c>
      <c r="BU13" s="14" t="s">
        <v>114</v>
      </c>
      <c r="BV13" s="14" t="s">
        <v>115</v>
      </c>
      <c r="BW13" s="14" t="s">
        <v>116</v>
      </c>
      <c r="BX13" s="14" t="s">
        <v>117</v>
      </c>
      <c r="BY13" s="14" t="s">
        <v>118</v>
      </c>
      <c r="BZ13" s="14" t="s">
        <v>119</v>
      </c>
      <c r="CA13" s="14" t="s">
        <v>120</v>
      </c>
      <c r="CB13" s="14" t="s">
        <v>121</v>
      </c>
      <c r="CC13" s="14" t="s">
        <v>122</v>
      </c>
      <c r="CD13" s="14" t="s">
        <v>123</v>
      </c>
      <c r="CE13" s="14" t="s">
        <v>124</v>
      </c>
      <c r="CF13" s="14" t="s">
        <v>125</v>
      </c>
      <c r="CG13" s="14" t="s">
        <v>126</v>
      </c>
      <c r="CH13" s="14" t="s">
        <v>127</v>
      </c>
      <c r="CI13" s="14" t="s">
        <v>128</v>
      </c>
      <c r="CJ13" s="14" t="s">
        <v>129</v>
      </c>
      <c r="CK13" s="14" t="s">
        <v>130</v>
      </c>
      <c r="CL13" s="14" t="s">
        <v>131</v>
      </c>
      <c r="CM13" s="14" t="s">
        <v>132</v>
      </c>
      <c r="CN13" s="14" t="s">
        <v>133</v>
      </c>
      <c r="CO13" s="14" t="s">
        <v>134</v>
      </c>
      <c r="CP13" s="14" t="s">
        <v>135</v>
      </c>
      <c r="CQ13" s="14" t="s">
        <v>136</v>
      </c>
      <c r="CR13" s="14" t="s">
        <v>137</v>
      </c>
      <c r="CS13" s="14" t="s">
        <v>138</v>
      </c>
      <c r="CT13" s="14" t="s">
        <v>139</v>
      </c>
      <c r="CU13" s="14" t="s">
        <v>140</v>
      </c>
      <c r="CV13" s="14" t="s">
        <v>141</v>
      </c>
      <c r="CW13" s="14" t="s">
        <v>142</v>
      </c>
      <c r="CX13" s="14" t="s">
        <v>143</v>
      </c>
      <c r="CY13" s="14" t="s">
        <v>144</v>
      </c>
      <c r="CZ13" s="14" t="s">
        <v>145</v>
      </c>
      <c r="DA13" s="14" t="s">
        <v>146</v>
      </c>
      <c r="DB13" s="14" t="s">
        <v>147</v>
      </c>
      <c r="DC13" s="14" t="s">
        <v>148</v>
      </c>
      <c r="DD13" s="14" t="s">
        <v>149</v>
      </c>
      <c r="DE13" s="14" t="s">
        <v>150</v>
      </c>
      <c r="DF13" s="14" t="s">
        <v>151</v>
      </c>
      <c r="DG13" s="14" t="s">
        <v>152</v>
      </c>
      <c r="DH13" s="14" t="s">
        <v>153</v>
      </c>
      <c r="DI13" s="14" t="s">
        <v>154</v>
      </c>
      <c r="DJ13" s="14" t="s">
        <v>155</v>
      </c>
      <c r="DK13" s="14" t="s">
        <v>156</v>
      </c>
      <c r="DL13" s="14" t="s">
        <v>157</v>
      </c>
      <c r="DM13" s="14" t="s">
        <v>158</v>
      </c>
      <c r="DN13" s="14" t="s">
        <v>159</v>
      </c>
      <c r="DO13" s="14" t="s">
        <v>160</v>
      </c>
      <c r="DP13" s="14" t="s">
        <v>161</v>
      </c>
      <c r="DQ13" s="14" t="s">
        <v>162</v>
      </c>
      <c r="DR13" s="14" t="s">
        <v>163</v>
      </c>
      <c r="DS13" s="14" t="s">
        <v>164</v>
      </c>
      <c r="DT13" s="14" t="s">
        <v>165</v>
      </c>
      <c r="DU13" s="14" t="s">
        <v>166</v>
      </c>
      <c r="DV13" s="14" t="s">
        <v>167</v>
      </c>
      <c r="DW13" s="14" t="s">
        <v>168</v>
      </c>
      <c r="DX13" s="14" t="s">
        <v>169</v>
      </c>
      <c r="DY13" s="14" t="s">
        <v>170</v>
      </c>
    </row>
    <row r="14" spans="1:129" ht="40.700000000000003" customHeight="1" x14ac:dyDescent="0.25">
      <c r="A14" s="46" t="s">
        <v>171</v>
      </c>
      <c r="B14" s="40"/>
      <c r="C14" s="47"/>
      <c r="D14" s="46" t="s">
        <v>172</v>
      </c>
      <c r="E14" s="47"/>
      <c r="F14" s="48" t="s">
        <v>173</v>
      </c>
      <c r="G14" s="47"/>
      <c r="H14" s="6" t="s">
        <v>173</v>
      </c>
      <c r="I14" s="48" t="s">
        <v>173</v>
      </c>
      <c r="J14" s="40"/>
      <c r="K14" s="40"/>
      <c r="L14" s="47"/>
      <c r="M14" s="6" t="s">
        <v>173</v>
      </c>
      <c r="N14" s="6" t="s">
        <v>173</v>
      </c>
      <c r="O14" s="6" t="s">
        <v>173</v>
      </c>
      <c r="P14" s="6" t="s">
        <v>173</v>
      </c>
      <c r="Q14" s="6" t="s">
        <v>173</v>
      </c>
      <c r="R14" s="6" t="s">
        <v>173</v>
      </c>
      <c r="S14" s="6" t="s">
        <v>173</v>
      </c>
      <c r="T14" s="6" t="s">
        <v>173</v>
      </c>
      <c r="U14" s="6" t="s">
        <v>173</v>
      </c>
      <c r="V14" s="6" t="s">
        <v>173</v>
      </c>
      <c r="W14" s="6" t="s">
        <v>173</v>
      </c>
      <c r="X14" s="6" t="s">
        <v>173</v>
      </c>
      <c r="Y14" s="16" t="s">
        <v>173</v>
      </c>
      <c r="Z14" s="6" t="s">
        <v>173</v>
      </c>
      <c r="AA14" s="6" t="s">
        <v>173</v>
      </c>
      <c r="AB14" s="6" t="s">
        <v>173</v>
      </c>
      <c r="AC14" s="6" t="s">
        <v>173</v>
      </c>
      <c r="AD14" s="6" t="s">
        <v>173</v>
      </c>
      <c r="AE14" s="6" t="s">
        <v>173</v>
      </c>
      <c r="AF14" s="6" t="s">
        <v>173</v>
      </c>
      <c r="AG14" s="6" t="s">
        <v>173</v>
      </c>
      <c r="AH14" s="6" t="s">
        <v>173</v>
      </c>
      <c r="AI14" s="6" t="s">
        <v>173</v>
      </c>
      <c r="AJ14" s="6" t="s">
        <v>173</v>
      </c>
      <c r="AK14" s="48" t="s">
        <v>173</v>
      </c>
      <c r="AL14" s="47"/>
      <c r="AM14" s="17">
        <v>100834.1</v>
      </c>
      <c r="AN14" s="18">
        <v>96951.4</v>
      </c>
      <c r="AO14" s="18">
        <v>5604.6</v>
      </c>
      <c r="AP14" s="18">
        <v>5474.2</v>
      </c>
      <c r="AQ14" s="18">
        <v>11516.1</v>
      </c>
      <c r="AR14" s="18">
        <v>11088.3</v>
      </c>
      <c r="AS14" s="15"/>
      <c r="AT14" s="15"/>
      <c r="AU14" s="18">
        <v>83713.399999999994</v>
      </c>
      <c r="AV14" s="18">
        <v>80388.899999999994</v>
      </c>
      <c r="AW14" s="29">
        <f>AW15+AW38+AW43</f>
        <v>123895.90000000001</v>
      </c>
      <c r="AX14" s="29">
        <f t="shared" ref="AX14:BA14" si="0">AX15+AX38+AX43</f>
        <v>6644</v>
      </c>
      <c r="AY14" s="29">
        <f t="shared" si="0"/>
        <v>29271.500000000004</v>
      </c>
      <c r="AZ14" s="29">
        <f t="shared" si="0"/>
        <v>0</v>
      </c>
      <c r="BA14" s="29">
        <f t="shared" si="0"/>
        <v>87980.4</v>
      </c>
      <c r="BB14" s="18">
        <v>96530.2</v>
      </c>
      <c r="BC14" s="18">
        <v>2744.3</v>
      </c>
      <c r="BD14" s="18">
        <v>5657.6</v>
      </c>
      <c r="BE14" s="15"/>
      <c r="BF14" s="18">
        <v>88128.3</v>
      </c>
      <c r="BG14" s="18">
        <v>98636.800000000003</v>
      </c>
      <c r="BH14" s="17">
        <v>1694.5</v>
      </c>
      <c r="BI14" s="17">
        <v>5689.1</v>
      </c>
      <c r="BJ14" s="16"/>
      <c r="BK14" s="17">
        <v>91253.2</v>
      </c>
      <c r="BL14" s="17">
        <v>102225.9</v>
      </c>
      <c r="BM14" s="17">
        <v>1775.9</v>
      </c>
      <c r="BN14" s="17">
        <v>5878.4</v>
      </c>
      <c r="BO14" s="16"/>
      <c r="BP14" s="17">
        <v>94571.6</v>
      </c>
      <c r="BQ14" s="17">
        <v>97242.6</v>
      </c>
      <c r="BR14" s="17">
        <v>93611.3</v>
      </c>
      <c r="BS14" s="17">
        <v>5601.6</v>
      </c>
      <c r="BT14" s="17">
        <v>5471.2</v>
      </c>
      <c r="BU14" s="17">
        <v>10720.9</v>
      </c>
      <c r="BV14" s="17">
        <v>10293.1</v>
      </c>
      <c r="BW14" s="16"/>
      <c r="BX14" s="16"/>
      <c r="BY14" s="17">
        <v>80920.100000000006</v>
      </c>
      <c r="BZ14" s="17">
        <v>77847</v>
      </c>
      <c r="CA14" s="17">
        <v>113752.7</v>
      </c>
      <c r="CB14" s="17">
        <v>3454</v>
      </c>
      <c r="CC14" s="17">
        <v>32790.400000000001</v>
      </c>
      <c r="CD14" s="16"/>
      <c r="CE14" s="17">
        <v>77508.3</v>
      </c>
      <c r="CF14" s="17">
        <v>96530.2</v>
      </c>
      <c r="CG14" s="17">
        <v>2744.3</v>
      </c>
      <c r="CH14" s="17">
        <v>5657.6</v>
      </c>
      <c r="CI14" s="16"/>
      <c r="CJ14" s="17">
        <v>88128.3</v>
      </c>
      <c r="CK14" s="17">
        <v>98636.800000000003</v>
      </c>
      <c r="CL14" s="17">
        <v>1694.5</v>
      </c>
      <c r="CM14" s="17">
        <v>5689.1</v>
      </c>
      <c r="CN14" s="16"/>
      <c r="CO14" s="17">
        <v>91253.2</v>
      </c>
      <c r="CP14" s="17">
        <v>102225.9</v>
      </c>
      <c r="CQ14" s="17">
        <v>1775.9</v>
      </c>
      <c r="CR14" s="17">
        <v>5878.4</v>
      </c>
      <c r="CS14" s="16"/>
      <c r="CT14" s="17">
        <v>94571.6</v>
      </c>
      <c r="CU14" s="17">
        <v>100834.1</v>
      </c>
      <c r="CV14" s="17">
        <v>5604.6</v>
      </c>
      <c r="CW14" s="17">
        <v>11516.1</v>
      </c>
      <c r="CX14" s="16"/>
      <c r="CY14" s="17">
        <v>83713.399999999994</v>
      </c>
      <c r="CZ14" s="17">
        <v>114991.3</v>
      </c>
      <c r="DA14" s="17">
        <v>3454</v>
      </c>
      <c r="DB14" s="17">
        <v>33941.699999999997</v>
      </c>
      <c r="DC14" s="16"/>
      <c r="DD14" s="17">
        <v>77595.600000000006</v>
      </c>
      <c r="DE14" s="17">
        <v>96530.2</v>
      </c>
      <c r="DF14" s="17">
        <v>2744.3</v>
      </c>
      <c r="DG14" s="17">
        <v>5657.6</v>
      </c>
      <c r="DH14" s="16"/>
      <c r="DI14" s="17">
        <v>88128.3</v>
      </c>
      <c r="DJ14" s="17">
        <v>97242.6</v>
      </c>
      <c r="DK14" s="17">
        <v>5601.6</v>
      </c>
      <c r="DL14" s="17">
        <v>10720.9</v>
      </c>
      <c r="DM14" s="16"/>
      <c r="DN14" s="17">
        <v>80920.100000000006</v>
      </c>
      <c r="DO14" s="17">
        <v>113752.7</v>
      </c>
      <c r="DP14" s="17">
        <v>3454</v>
      </c>
      <c r="DQ14" s="17">
        <v>32790.400000000001</v>
      </c>
      <c r="DR14" s="16"/>
      <c r="DS14" s="17">
        <v>77508.3</v>
      </c>
      <c r="DT14" s="17">
        <v>96464.2</v>
      </c>
      <c r="DU14" s="17">
        <v>2678.3</v>
      </c>
      <c r="DV14" s="17">
        <v>5657.6</v>
      </c>
      <c r="DW14" s="16"/>
      <c r="DX14" s="17">
        <v>88128.3</v>
      </c>
      <c r="DY14" s="19"/>
    </row>
    <row r="15" spans="1:129" ht="54.4" customHeight="1" x14ac:dyDescent="0.25">
      <c r="A15" s="46" t="s">
        <v>174</v>
      </c>
      <c r="B15" s="40"/>
      <c r="C15" s="47"/>
      <c r="D15" s="46" t="s">
        <v>175</v>
      </c>
      <c r="E15" s="47"/>
      <c r="F15" s="48" t="s">
        <v>173</v>
      </c>
      <c r="G15" s="47"/>
      <c r="H15" s="6" t="s">
        <v>173</v>
      </c>
      <c r="I15" s="48" t="s">
        <v>173</v>
      </c>
      <c r="J15" s="40"/>
      <c r="K15" s="40"/>
      <c r="L15" s="47"/>
      <c r="M15" s="6" t="s">
        <v>173</v>
      </c>
      <c r="N15" s="6" t="s">
        <v>173</v>
      </c>
      <c r="O15" s="6" t="s">
        <v>173</v>
      </c>
      <c r="P15" s="6" t="s">
        <v>173</v>
      </c>
      <c r="Q15" s="6" t="s">
        <v>173</v>
      </c>
      <c r="R15" s="6" t="s">
        <v>173</v>
      </c>
      <c r="S15" s="6" t="s">
        <v>173</v>
      </c>
      <c r="T15" s="6" t="s">
        <v>173</v>
      </c>
      <c r="U15" s="6" t="s">
        <v>173</v>
      </c>
      <c r="V15" s="6" t="s">
        <v>173</v>
      </c>
      <c r="W15" s="6" t="s">
        <v>173</v>
      </c>
      <c r="X15" s="6" t="s">
        <v>173</v>
      </c>
      <c r="Y15" s="16" t="s">
        <v>173</v>
      </c>
      <c r="Z15" s="6" t="s">
        <v>173</v>
      </c>
      <c r="AA15" s="6" t="s">
        <v>173</v>
      </c>
      <c r="AB15" s="6" t="s">
        <v>173</v>
      </c>
      <c r="AC15" s="6" t="s">
        <v>173</v>
      </c>
      <c r="AD15" s="6" t="s">
        <v>173</v>
      </c>
      <c r="AE15" s="6" t="s">
        <v>173</v>
      </c>
      <c r="AF15" s="6" t="s">
        <v>173</v>
      </c>
      <c r="AG15" s="6" t="s">
        <v>173</v>
      </c>
      <c r="AH15" s="6" t="s">
        <v>173</v>
      </c>
      <c r="AI15" s="6" t="s">
        <v>173</v>
      </c>
      <c r="AJ15" s="6" t="s">
        <v>173</v>
      </c>
      <c r="AK15" s="48" t="s">
        <v>173</v>
      </c>
      <c r="AL15" s="47"/>
      <c r="AM15" s="17">
        <v>69806.7</v>
      </c>
      <c r="AN15" s="18">
        <v>66934</v>
      </c>
      <c r="AO15" s="18">
        <v>4999.8999999999996</v>
      </c>
      <c r="AP15" s="18">
        <v>4999.8</v>
      </c>
      <c r="AQ15" s="18">
        <v>10133.799999999999</v>
      </c>
      <c r="AR15" s="18">
        <v>9968.2000000000007</v>
      </c>
      <c r="AS15" s="15"/>
      <c r="AT15" s="15"/>
      <c r="AU15" s="18">
        <v>54673</v>
      </c>
      <c r="AV15" s="18">
        <v>51966</v>
      </c>
      <c r="AW15" s="29">
        <f>AW16+AW26</f>
        <v>80333.2</v>
      </c>
      <c r="AX15" s="29">
        <f t="shared" ref="AX15:BA15" si="1">AX16+AX26</f>
        <v>5882.9</v>
      </c>
      <c r="AY15" s="29">
        <f t="shared" si="1"/>
        <v>27625.800000000003</v>
      </c>
      <c r="AZ15" s="29">
        <f t="shared" si="1"/>
        <v>0</v>
      </c>
      <c r="BA15" s="29">
        <f t="shared" si="1"/>
        <v>46824.499999999993</v>
      </c>
      <c r="BB15" s="18">
        <v>62032.1</v>
      </c>
      <c r="BC15" s="18">
        <v>2025.2</v>
      </c>
      <c r="BD15" s="18">
        <v>3911.9</v>
      </c>
      <c r="BE15" s="15"/>
      <c r="BF15" s="18">
        <v>56095</v>
      </c>
      <c r="BG15" s="18">
        <v>63558.6</v>
      </c>
      <c r="BH15" s="17">
        <v>872.3</v>
      </c>
      <c r="BI15" s="17">
        <v>3943.4</v>
      </c>
      <c r="BJ15" s="16"/>
      <c r="BK15" s="17">
        <v>58742.9</v>
      </c>
      <c r="BL15" s="17">
        <v>66608.3</v>
      </c>
      <c r="BM15" s="17">
        <v>914.2</v>
      </c>
      <c r="BN15" s="17">
        <v>4132.7</v>
      </c>
      <c r="BO15" s="16"/>
      <c r="BP15" s="17">
        <v>61561.4</v>
      </c>
      <c r="BQ15" s="17">
        <v>66591.100000000006</v>
      </c>
      <c r="BR15" s="17">
        <v>63928.9</v>
      </c>
      <c r="BS15" s="17">
        <v>4999.8999999999996</v>
      </c>
      <c r="BT15" s="17">
        <v>4999.8</v>
      </c>
      <c r="BU15" s="17">
        <v>9352.1</v>
      </c>
      <c r="BV15" s="17">
        <v>9186.5</v>
      </c>
      <c r="BW15" s="16"/>
      <c r="BX15" s="16"/>
      <c r="BY15" s="17">
        <v>52239.1</v>
      </c>
      <c r="BZ15" s="17">
        <v>49742.6</v>
      </c>
      <c r="CA15" s="17">
        <v>79737.8</v>
      </c>
      <c r="CB15" s="17">
        <v>2692.9</v>
      </c>
      <c r="CC15" s="17">
        <v>31044.7</v>
      </c>
      <c r="CD15" s="16"/>
      <c r="CE15" s="17">
        <v>46000.2</v>
      </c>
      <c r="CF15" s="17">
        <v>62032.1</v>
      </c>
      <c r="CG15" s="17">
        <v>2025.2</v>
      </c>
      <c r="CH15" s="17">
        <v>3911.9</v>
      </c>
      <c r="CI15" s="16"/>
      <c r="CJ15" s="17">
        <v>56095</v>
      </c>
      <c r="CK15" s="17">
        <v>63558.6</v>
      </c>
      <c r="CL15" s="17">
        <v>872.3</v>
      </c>
      <c r="CM15" s="17">
        <v>3943.4</v>
      </c>
      <c r="CN15" s="16"/>
      <c r="CO15" s="17">
        <v>58742.9</v>
      </c>
      <c r="CP15" s="17">
        <v>66608.3</v>
      </c>
      <c r="CQ15" s="17">
        <v>914.2</v>
      </c>
      <c r="CR15" s="17">
        <v>4132.7</v>
      </c>
      <c r="CS15" s="16"/>
      <c r="CT15" s="17">
        <v>61561.4</v>
      </c>
      <c r="CU15" s="17">
        <v>69806.7</v>
      </c>
      <c r="CV15" s="17">
        <v>4999.8999999999996</v>
      </c>
      <c r="CW15" s="17">
        <v>10133.799999999999</v>
      </c>
      <c r="CX15" s="16"/>
      <c r="CY15" s="17">
        <v>54673</v>
      </c>
      <c r="CZ15" s="17">
        <v>80933.399999999994</v>
      </c>
      <c r="DA15" s="17">
        <v>2692.9</v>
      </c>
      <c r="DB15" s="17">
        <v>32196</v>
      </c>
      <c r="DC15" s="16"/>
      <c r="DD15" s="17">
        <v>46044.5</v>
      </c>
      <c r="DE15" s="17">
        <v>62032.1</v>
      </c>
      <c r="DF15" s="17">
        <v>2025.2</v>
      </c>
      <c r="DG15" s="17">
        <v>3911.9</v>
      </c>
      <c r="DH15" s="16"/>
      <c r="DI15" s="17">
        <v>56095</v>
      </c>
      <c r="DJ15" s="17">
        <v>66591.100000000006</v>
      </c>
      <c r="DK15" s="17">
        <v>4999.8999999999996</v>
      </c>
      <c r="DL15" s="17">
        <v>9352.1</v>
      </c>
      <c r="DM15" s="16"/>
      <c r="DN15" s="17">
        <v>52239.1</v>
      </c>
      <c r="DO15" s="17">
        <v>79737.8</v>
      </c>
      <c r="DP15" s="17">
        <v>2692.9</v>
      </c>
      <c r="DQ15" s="17">
        <v>31044.7</v>
      </c>
      <c r="DR15" s="16"/>
      <c r="DS15" s="17">
        <v>46000.2</v>
      </c>
      <c r="DT15" s="17">
        <v>62032.1</v>
      </c>
      <c r="DU15" s="17">
        <v>2025.2</v>
      </c>
      <c r="DV15" s="17">
        <v>3911.9</v>
      </c>
      <c r="DW15" s="16"/>
      <c r="DX15" s="17">
        <v>56095</v>
      </c>
      <c r="DY15" s="19"/>
    </row>
    <row r="16" spans="1:129" ht="54.4" customHeight="1" x14ac:dyDescent="0.25">
      <c r="A16" s="46" t="s">
        <v>176</v>
      </c>
      <c r="B16" s="40"/>
      <c r="C16" s="47"/>
      <c r="D16" s="46" t="s">
        <v>177</v>
      </c>
      <c r="E16" s="47"/>
      <c r="F16" s="48" t="s">
        <v>173</v>
      </c>
      <c r="G16" s="47"/>
      <c r="H16" s="6" t="s">
        <v>173</v>
      </c>
      <c r="I16" s="48" t="s">
        <v>173</v>
      </c>
      <c r="J16" s="40"/>
      <c r="K16" s="40"/>
      <c r="L16" s="47"/>
      <c r="M16" s="6" t="s">
        <v>173</v>
      </c>
      <c r="N16" s="6" t="s">
        <v>173</v>
      </c>
      <c r="O16" s="6" t="s">
        <v>173</v>
      </c>
      <c r="P16" s="6" t="s">
        <v>173</v>
      </c>
      <c r="Q16" s="6" t="s">
        <v>173</v>
      </c>
      <c r="R16" s="6" t="s">
        <v>173</v>
      </c>
      <c r="S16" s="6" t="s">
        <v>173</v>
      </c>
      <c r="T16" s="6" t="s">
        <v>173</v>
      </c>
      <c r="U16" s="6" t="s">
        <v>173</v>
      </c>
      <c r="V16" s="6" t="s">
        <v>173</v>
      </c>
      <c r="W16" s="6" t="s">
        <v>173</v>
      </c>
      <c r="X16" s="6" t="s">
        <v>173</v>
      </c>
      <c r="Y16" s="16" t="s">
        <v>173</v>
      </c>
      <c r="Z16" s="6" t="s">
        <v>173</v>
      </c>
      <c r="AA16" s="6" t="s">
        <v>173</v>
      </c>
      <c r="AB16" s="6" t="s">
        <v>173</v>
      </c>
      <c r="AC16" s="6" t="s">
        <v>173</v>
      </c>
      <c r="AD16" s="6" t="s">
        <v>173</v>
      </c>
      <c r="AE16" s="6" t="s">
        <v>173</v>
      </c>
      <c r="AF16" s="6" t="s">
        <v>173</v>
      </c>
      <c r="AG16" s="6" t="s">
        <v>173</v>
      </c>
      <c r="AH16" s="6" t="s">
        <v>173</v>
      </c>
      <c r="AI16" s="6" t="s">
        <v>173</v>
      </c>
      <c r="AJ16" s="6" t="s">
        <v>173</v>
      </c>
      <c r="AK16" s="48" t="s">
        <v>173</v>
      </c>
      <c r="AL16" s="47"/>
      <c r="AM16" s="17">
        <v>52143.4</v>
      </c>
      <c r="AN16" s="18">
        <v>49829.7</v>
      </c>
      <c r="AO16" s="18">
        <v>4553.7</v>
      </c>
      <c r="AP16" s="18">
        <v>4553.7</v>
      </c>
      <c r="AQ16" s="18">
        <v>1515.6</v>
      </c>
      <c r="AR16" s="18">
        <v>1515.6</v>
      </c>
      <c r="AS16" s="15"/>
      <c r="AT16" s="15"/>
      <c r="AU16" s="18">
        <v>46074.1</v>
      </c>
      <c r="AV16" s="18">
        <v>43760.4</v>
      </c>
      <c r="AW16" s="29">
        <f>AW17+AW18+AW20+AW22+AW24+AW25</f>
        <v>53390.2</v>
      </c>
      <c r="AX16" s="29">
        <f t="shared" ref="AX16:BA16" si="2">AX17+AX18+AX20+AX22+AX24+AX25</f>
        <v>4717.8</v>
      </c>
      <c r="AY16" s="29">
        <f t="shared" si="2"/>
        <v>9468.6</v>
      </c>
      <c r="AZ16" s="29">
        <f t="shared" si="2"/>
        <v>0</v>
      </c>
      <c r="BA16" s="29">
        <f t="shared" si="2"/>
        <v>39203.799999999996</v>
      </c>
      <c r="BB16" s="18">
        <v>48891.199999999997</v>
      </c>
      <c r="BC16" s="18">
        <v>1112</v>
      </c>
      <c r="BD16" s="18">
        <v>55.6</v>
      </c>
      <c r="BE16" s="15"/>
      <c r="BF16" s="18">
        <v>47723.6</v>
      </c>
      <c r="BG16" s="18">
        <v>50015.4</v>
      </c>
      <c r="BH16" s="16"/>
      <c r="BI16" s="16"/>
      <c r="BJ16" s="16"/>
      <c r="BK16" s="17">
        <v>50015.4</v>
      </c>
      <c r="BL16" s="17">
        <v>52415.1</v>
      </c>
      <c r="BM16" s="16"/>
      <c r="BN16" s="16"/>
      <c r="BO16" s="16"/>
      <c r="BP16" s="17">
        <v>52415.1</v>
      </c>
      <c r="BQ16" s="17">
        <v>48927.8</v>
      </c>
      <c r="BR16" s="17">
        <v>46824.6</v>
      </c>
      <c r="BS16" s="17">
        <v>4553.7</v>
      </c>
      <c r="BT16" s="17">
        <v>4553.7</v>
      </c>
      <c r="BU16" s="17">
        <v>733.9</v>
      </c>
      <c r="BV16" s="17">
        <v>733.9</v>
      </c>
      <c r="BW16" s="16"/>
      <c r="BX16" s="16"/>
      <c r="BY16" s="17">
        <v>43640.2</v>
      </c>
      <c r="BZ16" s="17">
        <v>41537</v>
      </c>
      <c r="CA16" s="17">
        <v>45426.3</v>
      </c>
      <c r="CB16" s="17">
        <v>1527.8</v>
      </c>
      <c r="CC16" s="17">
        <v>8127.4</v>
      </c>
      <c r="CD16" s="16"/>
      <c r="CE16" s="17">
        <v>35771.1</v>
      </c>
      <c r="CF16" s="17">
        <v>48891.199999999997</v>
      </c>
      <c r="CG16" s="17">
        <v>1112</v>
      </c>
      <c r="CH16" s="17">
        <v>55.6</v>
      </c>
      <c r="CI16" s="16"/>
      <c r="CJ16" s="17">
        <v>47723.6</v>
      </c>
      <c r="CK16" s="17">
        <v>50015.4</v>
      </c>
      <c r="CL16" s="16"/>
      <c r="CM16" s="16"/>
      <c r="CN16" s="16"/>
      <c r="CO16" s="17">
        <v>50015.4</v>
      </c>
      <c r="CP16" s="17">
        <v>52415.1</v>
      </c>
      <c r="CQ16" s="16"/>
      <c r="CR16" s="16"/>
      <c r="CS16" s="16"/>
      <c r="CT16" s="17">
        <v>52415.1</v>
      </c>
      <c r="CU16" s="17">
        <v>52143.4</v>
      </c>
      <c r="CV16" s="17">
        <v>4553.7</v>
      </c>
      <c r="CW16" s="17">
        <v>1515.6</v>
      </c>
      <c r="CX16" s="16"/>
      <c r="CY16" s="17">
        <v>46074.1</v>
      </c>
      <c r="CZ16" s="17">
        <v>46621.9</v>
      </c>
      <c r="DA16" s="17">
        <v>1527.8</v>
      </c>
      <c r="DB16" s="17">
        <v>9278.7000000000007</v>
      </c>
      <c r="DC16" s="16"/>
      <c r="DD16" s="17">
        <v>35815.4</v>
      </c>
      <c r="DE16" s="17">
        <v>48891.199999999997</v>
      </c>
      <c r="DF16" s="17">
        <v>1112</v>
      </c>
      <c r="DG16" s="17">
        <v>55.6</v>
      </c>
      <c r="DH16" s="16"/>
      <c r="DI16" s="17">
        <v>47723.6</v>
      </c>
      <c r="DJ16" s="17">
        <v>48927.8</v>
      </c>
      <c r="DK16" s="17">
        <v>4553.7</v>
      </c>
      <c r="DL16" s="17">
        <v>733.9</v>
      </c>
      <c r="DM16" s="16"/>
      <c r="DN16" s="17">
        <v>43640.2</v>
      </c>
      <c r="DO16" s="17">
        <v>45426.3</v>
      </c>
      <c r="DP16" s="17">
        <v>1527.8</v>
      </c>
      <c r="DQ16" s="17">
        <v>8127.4</v>
      </c>
      <c r="DR16" s="16"/>
      <c r="DS16" s="17">
        <v>35771.1</v>
      </c>
      <c r="DT16" s="17">
        <v>48891.199999999997</v>
      </c>
      <c r="DU16" s="17">
        <v>1112</v>
      </c>
      <c r="DV16" s="17">
        <v>55.6</v>
      </c>
      <c r="DW16" s="16"/>
      <c r="DX16" s="17">
        <v>47723.6</v>
      </c>
      <c r="DY16" s="19"/>
    </row>
    <row r="17" spans="1:129" ht="149.44999999999999" customHeight="1" x14ac:dyDescent="0.25">
      <c r="A17" s="46" t="s">
        <v>178</v>
      </c>
      <c r="B17" s="40"/>
      <c r="C17" s="47"/>
      <c r="D17" s="46" t="s">
        <v>179</v>
      </c>
      <c r="E17" s="47"/>
      <c r="F17" s="48" t="s">
        <v>180</v>
      </c>
      <c r="G17" s="47"/>
      <c r="H17" s="6" t="s">
        <v>181</v>
      </c>
      <c r="I17" s="48" t="s">
        <v>182</v>
      </c>
      <c r="J17" s="40"/>
      <c r="K17" s="40"/>
      <c r="L17" s="47"/>
      <c r="M17" s="6"/>
      <c r="N17" s="6" t="s">
        <v>0</v>
      </c>
      <c r="O17" s="6"/>
      <c r="P17" s="6"/>
      <c r="Q17" s="6"/>
      <c r="R17" s="6" t="s">
        <v>0</v>
      </c>
      <c r="S17" s="6"/>
      <c r="T17" s="6"/>
      <c r="U17" s="6" t="s">
        <v>0</v>
      </c>
      <c r="V17" s="6"/>
      <c r="W17" s="6"/>
      <c r="X17" s="6"/>
      <c r="Y17" s="16" t="s">
        <v>0</v>
      </c>
      <c r="Z17" s="6"/>
      <c r="AA17" s="6"/>
      <c r="AB17" s="6" t="s">
        <v>0</v>
      </c>
      <c r="AC17" s="6"/>
      <c r="AD17" s="6"/>
      <c r="AE17" s="6" t="s">
        <v>0</v>
      </c>
      <c r="AF17" s="6"/>
      <c r="AG17" s="6"/>
      <c r="AH17" s="6" t="s">
        <v>0</v>
      </c>
      <c r="AI17" s="6"/>
      <c r="AJ17" s="6" t="s">
        <v>183</v>
      </c>
      <c r="AK17" s="48" t="s">
        <v>184</v>
      </c>
      <c r="AL17" s="47"/>
      <c r="AM17" s="17">
        <v>6247.9</v>
      </c>
      <c r="AN17" s="18">
        <v>5511.1</v>
      </c>
      <c r="AO17" s="15"/>
      <c r="AP17" s="15"/>
      <c r="AQ17" s="15"/>
      <c r="AR17" s="15"/>
      <c r="AS17" s="15"/>
      <c r="AT17" s="15"/>
      <c r="AU17" s="18">
        <v>6247.9</v>
      </c>
      <c r="AV17" s="18">
        <v>5511.1</v>
      </c>
      <c r="AW17" s="29">
        <v>5678.3</v>
      </c>
      <c r="AX17" s="30"/>
      <c r="AY17" s="30"/>
      <c r="AZ17" s="30"/>
      <c r="BA17" s="29">
        <v>5678.3</v>
      </c>
      <c r="BB17" s="18">
        <v>7095.3</v>
      </c>
      <c r="BC17" s="15"/>
      <c r="BD17" s="15"/>
      <c r="BE17" s="15"/>
      <c r="BF17" s="18">
        <v>7095.3</v>
      </c>
      <c r="BG17" s="18">
        <v>7435.8</v>
      </c>
      <c r="BH17" s="16"/>
      <c r="BI17" s="16"/>
      <c r="BJ17" s="16"/>
      <c r="BK17" s="17">
        <v>7435.8</v>
      </c>
      <c r="BL17" s="17">
        <v>7792.7</v>
      </c>
      <c r="BM17" s="16"/>
      <c r="BN17" s="16"/>
      <c r="BO17" s="16"/>
      <c r="BP17" s="17">
        <v>7792.7</v>
      </c>
      <c r="BQ17" s="17">
        <v>6247.9</v>
      </c>
      <c r="BR17" s="17">
        <v>5511.1</v>
      </c>
      <c r="BS17" s="16"/>
      <c r="BT17" s="16"/>
      <c r="BU17" s="16"/>
      <c r="BV17" s="16"/>
      <c r="BW17" s="16"/>
      <c r="BX17" s="16"/>
      <c r="BY17" s="17">
        <v>6247.9</v>
      </c>
      <c r="BZ17" s="17">
        <v>5511.1</v>
      </c>
      <c r="CA17" s="17">
        <v>6751</v>
      </c>
      <c r="CB17" s="16"/>
      <c r="CC17" s="16"/>
      <c r="CD17" s="16"/>
      <c r="CE17" s="17">
        <v>6751</v>
      </c>
      <c r="CF17" s="17">
        <v>7095.3</v>
      </c>
      <c r="CG17" s="16"/>
      <c r="CH17" s="16"/>
      <c r="CI17" s="16"/>
      <c r="CJ17" s="17">
        <v>7095.3</v>
      </c>
      <c r="CK17" s="17">
        <v>7435.8</v>
      </c>
      <c r="CL17" s="16"/>
      <c r="CM17" s="16"/>
      <c r="CN17" s="16"/>
      <c r="CO17" s="17">
        <v>7435.8</v>
      </c>
      <c r="CP17" s="17">
        <v>7792.7</v>
      </c>
      <c r="CQ17" s="16"/>
      <c r="CR17" s="16"/>
      <c r="CS17" s="16"/>
      <c r="CT17" s="17">
        <v>7792.7</v>
      </c>
      <c r="CU17" s="17">
        <v>6247.9</v>
      </c>
      <c r="CV17" s="16"/>
      <c r="CW17" s="16"/>
      <c r="CX17" s="16"/>
      <c r="CY17" s="17">
        <v>6247.9</v>
      </c>
      <c r="CZ17" s="17">
        <v>6751</v>
      </c>
      <c r="DA17" s="16"/>
      <c r="DB17" s="16"/>
      <c r="DC17" s="16"/>
      <c r="DD17" s="17">
        <v>6751</v>
      </c>
      <c r="DE17" s="17">
        <v>7095.3</v>
      </c>
      <c r="DF17" s="16"/>
      <c r="DG17" s="16"/>
      <c r="DH17" s="16"/>
      <c r="DI17" s="17">
        <v>7095.3</v>
      </c>
      <c r="DJ17" s="17">
        <v>6247.9</v>
      </c>
      <c r="DK17" s="16"/>
      <c r="DL17" s="16"/>
      <c r="DM17" s="16"/>
      <c r="DN17" s="17">
        <v>6247.9</v>
      </c>
      <c r="DO17" s="17">
        <v>6751</v>
      </c>
      <c r="DP17" s="16"/>
      <c r="DQ17" s="16"/>
      <c r="DR17" s="16"/>
      <c r="DS17" s="17">
        <v>6751</v>
      </c>
      <c r="DT17" s="17">
        <v>7095.3</v>
      </c>
      <c r="DU17" s="16"/>
      <c r="DV17" s="16"/>
      <c r="DW17" s="16"/>
      <c r="DX17" s="17">
        <v>7095.3</v>
      </c>
      <c r="DY17" s="19" t="s">
        <v>185</v>
      </c>
    </row>
    <row r="18" spans="1:129" ht="54.4" customHeight="1" x14ac:dyDescent="0.25">
      <c r="A18" s="46" t="s">
        <v>186</v>
      </c>
      <c r="B18" s="40"/>
      <c r="C18" s="47"/>
      <c r="D18" s="46" t="s">
        <v>187</v>
      </c>
      <c r="E18" s="47"/>
      <c r="F18" s="48" t="s">
        <v>188</v>
      </c>
      <c r="G18" s="47"/>
      <c r="H18" s="6" t="s">
        <v>189</v>
      </c>
      <c r="I18" s="48" t="s">
        <v>190</v>
      </c>
      <c r="J18" s="40"/>
      <c r="K18" s="40"/>
      <c r="L18" s="47"/>
      <c r="M18" s="6"/>
      <c r="N18" s="6" t="s">
        <v>0</v>
      </c>
      <c r="O18" s="6"/>
      <c r="P18" s="6"/>
      <c r="Q18" s="6"/>
      <c r="R18" s="6" t="s">
        <v>0</v>
      </c>
      <c r="S18" s="6"/>
      <c r="T18" s="6"/>
      <c r="U18" s="6" t="s">
        <v>0</v>
      </c>
      <c r="V18" s="6"/>
      <c r="W18" s="6"/>
      <c r="X18" s="6"/>
      <c r="Y18" s="16" t="s">
        <v>0</v>
      </c>
      <c r="Z18" s="6"/>
      <c r="AA18" s="6"/>
      <c r="AB18" s="6" t="s">
        <v>0</v>
      </c>
      <c r="AC18" s="6"/>
      <c r="AD18" s="6"/>
      <c r="AE18" s="6" t="s">
        <v>0</v>
      </c>
      <c r="AF18" s="6"/>
      <c r="AG18" s="6"/>
      <c r="AH18" s="6" t="s">
        <v>0</v>
      </c>
      <c r="AI18" s="6"/>
      <c r="AJ18" s="6" t="s">
        <v>191</v>
      </c>
      <c r="AK18" s="48" t="s">
        <v>192</v>
      </c>
      <c r="AL18" s="47"/>
      <c r="AM18" s="17">
        <v>9</v>
      </c>
      <c r="AN18" s="18">
        <v>8.5</v>
      </c>
      <c r="AO18" s="15"/>
      <c r="AP18" s="15"/>
      <c r="AQ18" s="15"/>
      <c r="AR18" s="15"/>
      <c r="AS18" s="15"/>
      <c r="AT18" s="15"/>
      <c r="AU18" s="18">
        <v>9</v>
      </c>
      <c r="AV18" s="18">
        <v>8.5</v>
      </c>
      <c r="AW18" s="29">
        <v>662.4</v>
      </c>
      <c r="AX18" s="30"/>
      <c r="AY18" s="30"/>
      <c r="AZ18" s="30"/>
      <c r="BA18" s="29">
        <v>662.4</v>
      </c>
      <c r="BB18" s="18">
        <v>29.9</v>
      </c>
      <c r="BC18" s="15"/>
      <c r="BD18" s="15"/>
      <c r="BE18" s="15"/>
      <c r="BF18" s="18">
        <v>29.9</v>
      </c>
      <c r="BG18" s="18">
        <v>31.4</v>
      </c>
      <c r="BH18" s="16"/>
      <c r="BI18" s="16"/>
      <c r="BJ18" s="16"/>
      <c r="BK18" s="17">
        <v>31.4</v>
      </c>
      <c r="BL18" s="17">
        <v>32.9</v>
      </c>
      <c r="BM18" s="16"/>
      <c r="BN18" s="16"/>
      <c r="BO18" s="16"/>
      <c r="BP18" s="17">
        <v>32.9</v>
      </c>
      <c r="BQ18" s="17">
        <v>8.5</v>
      </c>
      <c r="BR18" s="17">
        <v>8.5</v>
      </c>
      <c r="BS18" s="16"/>
      <c r="BT18" s="16"/>
      <c r="BU18" s="16"/>
      <c r="BV18" s="16"/>
      <c r="BW18" s="16"/>
      <c r="BX18" s="16"/>
      <c r="BY18" s="17">
        <v>8.5</v>
      </c>
      <c r="BZ18" s="17">
        <v>8.5</v>
      </c>
      <c r="CA18" s="17">
        <v>28.5</v>
      </c>
      <c r="CB18" s="16"/>
      <c r="CC18" s="16"/>
      <c r="CD18" s="16"/>
      <c r="CE18" s="17">
        <v>28.5</v>
      </c>
      <c r="CF18" s="17">
        <v>29.9</v>
      </c>
      <c r="CG18" s="16"/>
      <c r="CH18" s="16"/>
      <c r="CI18" s="16"/>
      <c r="CJ18" s="17">
        <v>29.9</v>
      </c>
      <c r="CK18" s="17">
        <v>31.4</v>
      </c>
      <c r="CL18" s="16"/>
      <c r="CM18" s="16"/>
      <c r="CN18" s="16"/>
      <c r="CO18" s="17">
        <v>31.4</v>
      </c>
      <c r="CP18" s="17">
        <v>32.9</v>
      </c>
      <c r="CQ18" s="16"/>
      <c r="CR18" s="16"/>
      <c r="CS18" s="16"/>
      <c r="CT18" s="17">
        <v>32.9</v>
      </c>
      <c r="CU18" s="17">
        <v>9</v>
      </c>
      <c r="CV18" s="16"/>
      <c r="CW18" s="16"/>
      <c r="CX18" s="16"/>
      <c r="CY18" s="17">
        <v>9</v>
      </c>
      <c r="CZ18" s="17">
        <v>28.5</v>
      </c>
      <c r="DA18" s="16"/>
      <c r="DB18" s="16"/>
      <c r="DC18" s="16"/>
      <c r="DD18" s="17">
        <v>28.5</v>
      </c>
      <c r="DE18" s="17">
        <v>29.9</v>
      </c>
      <c r="DF18" s="16"/>
      <c r="DG18" s="16"/>
      <c r="DH18" s="16"/>
      <c r="DI18" s="17">
        <v>29.9</v>
      </c>
      <c r="DJ18" s="17">
        <v>8.5</v>
      </c>
      <c r="DK18" s="16"/>
      <c r="DL18" s="16"/>
      <c r="DM18" s="16"/>
      <c r="DN18" s="17">
        <v>8.5</v>
      </c>
      <c r="DO18" s="17">
        <v>28.5</v>
      </c>
      <c r="DP18" s="16"/>
      <c r="DQ18" s="16"/>
      <c r="DR18" s="16"/>
      <c r="DS18" s="17">
        <v>28.5</v>
      </c>
      <c r="DT18" s="17">
        <v>29.9</v>
      </c>
      <c r="DU18" s="16"/>
      <c r="DV18" s="16"/>
      <c r="DW18" s="16"/>
      <c r="DX18" s="17">
        <v>29.9</v>
      </c>
      <c r="DY18" s="19" t="s">
        <v>185</v>
      </c>
    </row>
    <row r="19" spans="1:129" ht="95.1" customHeight="1" x14ac:dyDescent="0.25">
      <c r="A19" s="46"/>
      <c r="B19" s="40"/>
      <c r="C19" s="47"/>
      <c r="D19" s="46"/>
      <c r="E19" s="47"/>
      <c r="F19" s="48" t="s">
        <v>180</v>
      </c>
      <c r="G19" s="47"/>
      <c r="H19" s="6" t="s">
        <v>181</v>
      </c>
      <c r="I19" s="48" t="s">
        <v>182</v>
      </c>
      <c r="J19" s="40"/>
      <c r="K19" s="40"/>
      <c r="L19" s="47"/>
      <c r="M19" s="6"/>
      <c r="N19" s="6" t="s">
        <v>0</v>
      </c>
      <c r="O19" s="6"/>
      <c r="P19" s="6"/>
      <c r="Q19" s="6"/>
      <c r="R19" s="6" t="s">
        <v>0</v>
      </c>
      <c r="S19" s="6"/>
      <c r="T19" s="6"/>
      <c r="U19" s="6" t="s">
        <v>0</v>
      </c>
      <c r="V19" s="6"/>
      <c r="W19" s="6"/>
      <c r="X19" s="6"/>
      <c r="Y19" s="16" t="s">
        <v>0</v>
      </c>
      <c r="Z19" s="6"/>
      <c r="AA19" s="6"/>
      <c r="AB19" s="6" t="s">
        <v>0</v>
      </c>
      <c r="AC19" s="6"/>
      <c r="AD19" s="6"/>
      <c r="AE19" s="6" t="s">
        <v>0</v>
      </c>
      <c r="AF19" s="6"/>
      <c r="AG19" s="6"/>
      <c r="AH19" s="6" t="s">
        <v>0</v>
      </c>
      <c r="AI19" s="6"/>
      <c r="AJ19" s="6"/>
      <c r="AK19" s="48" t="s">
        <v>0</v>
      </c>
      <c r="AL19" s="47"/>
      <c r="AM19" s="16"/>
      <c r="AN19" s="15"/>
      <c r="AO19" s="15"/>
      <c r="AP19" s="15"/>
      <c r="AQ19" s="15"/>
      <c r="AR19" s="15"/>
      <c r="AS19" s="15"/>
      <c r="AT19" s="15"/>
      <c r="AU19" s="15"/>
      <c r="AV19" s="15"/>
      <c r="AW19" s="30"/>
      <c r="AX19" s="30"/>
      <c r="AY19" s="30"/>
      <c r="AZ19" s="30"/>
      <c r="BA19" s="30"/>
      <c r="BB19" s="15"/>
      <c r="BC19" s="15"/>
      <c r="BD19" s="15"/>
      <c r="BE19" s="15"/>
      <c r="BF19" s="15"/>
      <c r="BG19" s="15"/>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9"/>
    </row>
    <row r="20" spans="1:129" ht="95.1" customHeight="1" x14ac:dyDescent="0.25">
      <c r="A20" s="46" t="s">
        <v>193</v>
      </c>
      <c r="B20" s="40"/>
      <c r="C20" s="47"/>
      <c r="D20" s="46" t="s">
        <v>194</v>
      </c>
      <c r="E20" s="47"/>
      <c r="F20" s="48" t="s">
        <v>195</v>
      </c>
      <c r="G20" s="47"/>
      <c r="H20" s="6" t="s">
        <v>196</v>
      </c>
      <c r="I20" s="48" t="s">
        <v>197</v>
      </c>
      <c r="J20" s="40"/>
      <c r="K20" s="40"/>
      <c r="L20" s="47"/>
      <c r="M20" s="6" t="s">
        <v>198</v>
      </c>
      <c r="N20" s="6" t="s">
        <v>199</v>
      </c>
      <c r="O20" s="6" t="s">
        <v>200</v>
      </c>
      <c r="P20" s="6" t="s">
        <v>67</v>
      </c>
      <c r="Q20" s="6"/>
      <c r="R20" s="6" t="s">
        <v>0</v>
      </c>
      <c r="S20" s="6"/>
      <c r="T20" s="6"/>
      <c r="U20" s="6" t="s">
        <v>0</v>
      </c>
      <c r="V20" s="6"/>
      <c r="W20" s="6"/>
      <c r="X20" s="6"/>
      <c r="Y20" s="16" t="s">
        <v>0</v>
      </c>
      <c r="Z20" s="6"/>
      <c r="AA20" s="6"/>
      <c r="AB20" s="6" t="s">
        <v>0</v>
      </c>
      <c r="AC20" s="6"/>
      <c r="AD20" s="6"/>
      <c r="AE20" s="6" t="s">
        <v>0</v>
      </c>
      <c r="AF20" s="6"/>
      <c r="AG20" s="6"/>
      <c r="AH20" s="6" t="s">
        <v>0</v>
      </c>
      <c r="AI20" s="6"/>
      <c r="AJ20" s="6" t="s">
        <v>201</v>
      </c>
      <c r="AK20" s="48" t="s">
        <v>202</v>
      </c>
      <c r="AL20" s="47"/>
      <c r="AM20" s="17">
        <v>30137.9</v>
      </c>
      <c r="AN20" s="18">
        <v>30137.9</v>
      </c>
      <c r="AO20" s="18">
        <v>3587.7</v>
      </c>
      <c r="AP20" s="18">
        <v>3587.7</v>
      </c>
      <c r="AQ20" s="18">
        <v>188.8</v>
      </c>
      <c r="AR20" s="18">
        <v>188.8</v>
      </c>
      <c r="AS20" s="15"/>
      <c r="AT20" s="15"/>
      <c r="AU20" s="18">
        <v>26361.4</v>
      </c>
      <c r="AV20" s="18">
        <v>26361.4</v>
      </c>
      <c r="AW20" s="29">
        <v>30258.2</v>
      </c>
      <c r="AX20" s="30">
        <v>3190</v>
      </c>
      <c r="AY20" s="30">
        <v>240.3</v>
      </c>
      <c r="AZ20" s="30"/>
      <c r="BA20" s="29">
        <v>26827.9</v>
      </c>
      <c r="BB20" s="18">
        <v>28159.1</v>
      </c>
      <c r="BC20" s="15"/>
      <c r="BD20" s="15"/>
      <c r="BE20" s="15"/>
      <c r="BF20" s="18">
        <v>28159.1</v>
      </c>
      <c r="BG20" s="18">
        <v>29510.799999999999</v>
      </c>
      <c r="BH20" s="16"/>
      <c r="BI20" s="16"/>
      <c r="BJ20" s="16"/>
      <c r="BK20" s="17">
        <v>29510.799999999999</v>
      </c>
      <c r="BL20" s="17">
        <v>30927.3</v>
      </c>
      <c r="BM20" s="16"/>
      <c r="BN20" s="16"/>
      <c r="BO20" s="16"/>
      <c r="BP20" s="17">
        <v>30927.3</v>
      </c>
      <c r="BQ20" s="17">
        <v>28918.9</v>
      </c>
      <c r="BR20" s="17">
        <v>28918.9</v>
      </c>
      <c r="BS20" s="17">
        <v>3587.7</v>
      </c>
      <c r="BT20" s="17">
        <v>3587.7</v>
      </c>
      <c r="BU20" s="17">
        <v>188.8</v>
      </c>
      <c r="BV20" s="17">
        <v>188.8</v>
      </c>
      <c r="BW20" s="16"/>
      <c r="BX20" s="16"/>
      <c r="BY20" s="17">
        <v>25142.400000000001</v>
      </c>
      <c r="BZ20" s="17">
        <v>25142.400000000001</v>
      </c>
      <c r="CA20" s="17">
        <v>26792.7</v>
      </c>
      <c r="CB20" s="16"/>
      <c r="CC20" s="16"/>
      <c r="CD20" s="16"/>
      <c r="CE20" s="17">
        <v>26792.7</v>
      </c>
      <c r="CF20" s="17">
        <v>28159.1</v>
      </c>
      <c r="CG20" s="16"/>
      <c r="CH20" s="16"/>
      <c r="CI20" s="16"/>
      <c r="CJ20" s="17">
        <v>28159.1</v>
      </c>
      <c r="CK20" s="17">
        <v>29510.799999999999</v>
      </c>
      <c r="CL20" s="16"/>
      <c r="CM20" s="16"/>
      <c r="CN20" s="16"/>
      <c r="CO20" s="17">
        <v>29510.799999999999</v>
      </c>
      <c r="CP20" s="17">
        <v>30927.3</v>
      </c>
      <c r="CQ20" s="16"/>
      <c r="CR20" s="16"/>
      <c r="CS20" s="16"/>
      <c r="CT20" s="17">
        <v>30927.3</v>
      </c>
      <c r="CU20" s="17">
        <v>30137.9</v>
      </c>
      <c r="CV20" s="17">
        <v>3587.7</v>
      </c>
      <c r="CW20" s="17">
        <v>188.8</v>
      </c>
      <c r="CX20" s="16"/>
      <c r="CY20" s="17">
        <v>26361.4</v>
      </c>
      <c r="CZ20" s="17">
        <v>26792.7</v>
      </c>
      <c r="DA20" s="16"/>
      <c r="DB20" s="16"/>
      <c r="DC20" s="16"/>
      <c r="DD20" s="17">
        <v>26792.7</v>
      </c>
      <c r="DE20" s="17">
        <v>28159.1</v>
      </c>
      <c r="DF20" s="16"/>
      <c r="DG20" s="16"/>
      <c r="DH20" s="16"/>
      <c r="DI20" s="17">
        <v>28159.1</v>
      </c>
      <c r="DJ20" s="17">
        <v>28918.9</v>
      </c>
      <c r="DK20" s="17">
        <v>3587.7</v>
      </c>
      <c r="DL20" s="17">
        <v>188.8</v>
      </c>
      <c r="DM20" s="16"/>
      <c r="DN20" s="17">
        <v>25142.400000000001</v>
      </c>
      <c r="DO20" s="17">
        <v>26792.7</v>
      </c>
      <c r="DP20" s="16"/>
      <c r="DQ20" s="16"/>
      <c r="DR20" s="16"/>
      <c r="DS20" s="17">
        <v>26792.7</v>
      </c>
      <c r="DT20" s="17">
        <v>28159.1</v>
      </c>
      <c r="DU20" s="16"/>
      <c r="DV20" s="16"/>
      <c r="DW20" s="16"/>
      <c r="DX20" s="17">
        <v>28159.1</v>
      </c>
      <c r="DY20" s="19" t="s">
        <v>185</v>
      </c>
    </row>
    <row r="21" spans="1:129" ht="95.1" customHeight="1" x14ac:dyDescent="0.25">
      <c r="A21" s="46"/>
      <c r="B21" s="40"/>
      <c r="C21" s="47"/>
      <c r="D21" s="46"/>
      <c r="E21" s="47"/>
      <c r="F21" s="48" t="s">
        <v>180</v>
      </c>
      <c r="G21" s="47"/>
      <c r="H21" s="6" t="s">
        <v>203</v>
      </c>
      <c r="I21" s="48" t="s">
        <v>182</v>
      </c>
      <c r="J21" s="40"/>
      <c r="K21" s="40"/>
      <c r="L21" s="47"/>
      <c r="M21" s="6"/>
      <c r="N21" s="6" t="s">
        <v>0</v>
      </c>
      <c r="O21" s="6"/>
      <c r="P21" s="6"/>
      <c r="Q21" s="6"/>
      <c r="R21" s="6" t="s">
        <v>0</v>
      </c>
      <c r="S21" s="6"/>
      <c r="T21" s="6"/>
      <c r="U21" s="6" t="s">
        <v>0</v>
      </c>
      <c r="V21" s="6"/>
      <c r="W21" s="6"/>
      <c r="X21" s="6"/>
      <c r="Y21" s="16" t="s">
        <v>0</v>
      </c>
      <c r="Z21" s="6"/>
      <c r="AA21" s="6"/>
      <c r="AB21" s="6" t="s">
        <v>0</v>
      </c>
      <c r="AC21" s="6"/>
      <c r="AD21" s="6"/>
      <c r="AE21" s="6" t="s">
        <v>0</v>
      </c>
      <c r="AF21" s="6"/>
      <c r="AG21" s="6"/>
      <c r="AH21" s="6" t="s">
        <v>0</v>
      </c>
      <c r="AI21" s="6"/>
      <c r="AJ21" s="6"/>
      <c r="AK21" s="48" t="s">
        <v>0</v>
      </c>
      <c r="AL21" s="47"/>
      <c r="AM21" s="16"/>
      <c r="AN21" s="15"/>
      <c r="AO21" s="15"/>
      <c r="AP21" s="15"/>
      <c r="AQ21" s="15"/>
      <c r="AR21" s="15"/>
      <c r="AS21" s="15"/>
      <c r="AT21" s="15"/>
      <c r="AU21" s="15"/>
      <c r="AV21" s="15"/>
      <c r="AW21" s="30"/>
      <c r="AX21" s="30"/>
      <c r="AY21" s="30"/>
      <c r="AZ21" s="30"/>
      <c r="BA21" s="30"/>
      <c r="BB21" s="15"/>
      <c r="BC21" s="15"/>
      <c r="BD21" s="15"/>
      <c r="BE21" s="15"/>
      <c r="BF21" s="15"/>
      <c r="BG21" s="15"/>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9"/>
    </row>
    <row r="22" spans="1:129" ht="95.1" customHeight="1" x14ac:dyDescent="0.25">
      <c r="A22" s="46" t="s">
        <v>204</v>
      </c>
      <c r="B22" s="40"/>
      <c r="C22" s="47"/>
      <c r="D22" s="46" t="s">
        <v>205</v>
      </c>
      <c r="E22" s="47"/>
      <c r="F22" s="48" t="s">
        <v>180</v>
      </c>
      <c r="G22" s="47"/>
      <c r="H22" s="6" t="s">
        <v>181</v>
      </c>
      <c r="I22" s="48" t="s">
        <v>182</v>
      </c>
      <c r="J22" s="40"/>
      <c r="K22" s="40"/>
      <c r="L22" s="47"/>
      <c r="M22" s="6"/>
      <c r="N22" s="6" t="s">
        <v>0</v>
      </c>
      <c r="O22" s="6"/>
      <c r="P22" s="6"/>
      <c r="Q22" s="6"/>
      <c r="R22" s="6" t="s">
        <v>0</v>
      </c>
      <c r="S22" s="6"/>
      <c r="T22" s="6"/>
      <c r="U22" s="6" t="s">
        <v>0</v>
      </c>
      <c r="V22" s="6"/>
      <c r="W22" s="6"/>
      <c r="X22" s="6"/>
      <c r="Y22" s="16" t="s">
        <v>0</v>
      </c>
      <c r="Z22" s="6"/>
      <c r="AA22" s="6"/>
      <c r="AB22" s="6" t="s">
        <v>0</v>
      </c>
      <c r="AC22" s="6"/>
      <c r="AD22" s="6"/>
      <c r="AE22" s="6" t="s">
        <v>0</v>
      </c>
      <c r="AF22" s="6"/>
      <c r="AG22" s="6"/>
      <c r="AH22" s="6" t="s">
        <v>0</v>
      </c>
      <c r="AI22" s="6"/>
      <c r="AJ22" s="6" t="s">
        <v>206</v>
      </c>
      <c r="AK22" s="48" t="s">
        <v>207</v>
      </c>
      <c r="AL22" s="47"/>
      <c r="AM22" s="17">
        <v>6960.3</v>
      </c>
      <c r="AN22" s="18">
        <v>6960.3</v>
      </c>
      <c r="AO22" s="15"/>
      <c r="AP22" s="15"/>
      <c r="AQ22" s="15"/>
      <c r="AR22" s="15"/>
      <c r="AS22" s="15"/>
      <c r="AT22" s="15"/>
      <c r="AU22" s="18">
        <v>6960.3</v>
      </c>
      <c r="AV22" s="18">
        <v>6960.3</v>
      </c>
      <c r="AW22" s="29">
        <v>6658.5</v>
      </c>
      <c r="AX22" s="30"/>
      <c r="AY22" s="29">
        <v>6458.5</v>
      </c>
      <c r="AZ22" s="30"/>
      <c r="BA22" s="29">
        <v>200</v>
      </c>
      <c r="BB22" s="18">
        <v>210.2</v>
      </c>
      <c r="BC22" s="15"/>
      <c r="BD22" s="15"/>
      <c r="BE22" s="15"/>
      <c r="BF22" s="18">
        <v>210.2</v>
      </c>
      <c r="BG22" s="18">
        <v>220.3</v>
      </c>
      <c r="BH22" s="16"/>
      <c r="BI22" s="16"/>
      <c r="BJ22" s="16"/>
      <c r="BK22" s="17">
        <v>220.3</v>
      </c>
      <c r="BL22" s="17">
        <v>231</v>
      </c>
      <c r="BM22" s="16"/>
      <c r="BN22" s="16"/>
      <c r="BO22" s="16"/>
      <c r="BP22" s="17">
        <v>231</v>
      </c>
      <c r="BQ22" s="17">
        <v>6360.3</v>
      </c>
      <c r="BR22" s="17">
        <v>6360.3</v>
      </c>
      <c r="BS22" s="16"/>
      <c r="BT22" s="16"/>
      <c r="BU22" s="16"/>
      <c r="BV22" s="16"/>
      <c r="BW22" s="16"/>
      <c r="BX22" s="16"/>
      <c r="BY22" s="17">
        <v>6360.3</v>
      </c>
      <c r="BZ22" s="17">
        <v>6360.3</v>
      </c>
      <c r="CA22" s="17">
        <v>8200</v>
      </c>
      <c r="CB22" s="16"/>
      <c r="CC22" s="17">
        <v>8000</v>
      </c>
      <c r="CD22" s="16"/>
      <c r="CE22" s="17">
        <v>200</v>
      </c>
      <c r="CF22" s="17">
        <v>210.2</v>
      </c>
      <c r="CG22" s="16"/>
      <c r="CH22" s="16"/>
      <c r="CI22" s="16"/>
      <c r="CJ22" s="17">
        <v>210.2</v>
      </c>
      <c r="CK22" s="17">
        <v>220.3</v>
      </c>
      <c r="CL22" s="16"/>
      <c r="CM22" s="16"/>
      <c r="CN22" s="16"/>
      <c r="CO22" s="17">
        <v>220.3</v>
      </c>
      <c r="CP22" s="17">
        <v>231</v>
      </c>
      <c r="CQ22" s="16"/>
      <c r="CR22" s="16"/>
      <c r="CS22" s="16"/>
      <c r="CT22" s="17">
        <v>231</v>
      </c>
      <c r="CU22" s="17">
        <v>6960.3</v>
      </c>
      <c r="CV22" s="16"/>
      <c r="CW22" s="16"/>
      <c r="CX22" s="16"/>
      <c r="CY22" s="17">
        <v>6960.3</v>
      </c>
      <c r="CZ22" s="17">
        <v>8200</v>
      </c>
      <c r="DA22" s="16"/>
      <c r="DB22" s="17">
        <v>8000</v>
      </c>
      <c r="DC22" s="16"/>
      <c r="DD22" s="17">
        <v>200</v>
      </c>
      <c r="DE22" s="17">
        <v>210.2</v>
      </c>
      <c r="DF22" s="16"/>
      <c r="DG22" s="16"/>
      <c r="DH22" s="16"/>
      <c r="DI22" s="17">
        <v>210.2</v>
      </c>
      <c r="DJ22" s="17">
        <v>6360.3</v>
      </c>
      <c r="DK22" s="16"/>
      <c r="DL22" s="16"/>
      <c r="DM22" s="16"/>
      <c r="DN22" s="17">
        <v>6360.3</v>
      </c>
      <c r="DO22" s="17">
        <v>8200</v>
      </c>
      <c r="DP22" s="16"/>
      <c r="DQ22" s="17">
        <v>8000</v>
      </c>
      <c r="DR22" s="16"/>
      <c r="DS22" s="17">
        <v>200</v>
      </c>
      <c r="DT22" s="17">
        <v>210.2</v>
      </c>
      <c r="DU22" s="16"/>
      <c r="DV22" s="16"/>
      <c r="DW22" s="16"/>
      <c r="DX22" s="17">
        <v>210.2</v>
      </c>
      <c r="DY22" s="19" t="s">
        <v>185</v>
      </c>
    </row>
    <row r="23" spans="1:129" ht="81.400000000000006" customHeight="1" x14ac:dyDescent="0.25">
      <c r="A23" s="46"/>
      <c r="B23" s="40"/>
      <c r="C23" s="47"/>
      <c r="D23" s="46"/>
      <c r="E23" s="47"/>
      <c r="F23" s="48" t="s">
        <v>208</v>
      </c>
      <c r="G23" s="47"/>
      <c r="H23" s="6" t="s">
        <v>209</v>
      </c>
      <c r="I23" s="48" t="s">
        <v>210</v>
      </c>
      <c r="J23" s="40"/>
      <c r="K23" s="40"/>
      <c r="L23" s="47"/>
      <c r="M23" s="6"/>
      <c r="N23" s="6" t="s">
        <v>0</v>
      </c>
      <c r="O23" s="6"/>
      <c r="P23" s="6"/>
      <c r="Q23" s="6"/>
      <c r="R23" s="6" t="s">
        <v>0</v>
      </c>
      <c r="S23" s="6"/>
      <c r="T23" s="6"/>
      <c r="U23" s="6" t="s">
        <v>0</v>
      </c>
      <c r="V23" s="6"/>
      <c r="W23" s="6"/>
      <c r="X23" s="6"/>
      <c r="Y23" s="16" t="s">
        <v>0</v>
      </c>
      <c r="Z23" s="6"/>
      <c r="AA23" s="6"/>
      <c r="AB23" s="6" t="s">
        <v>0</v>
      </c>
      <c r="AC23" s="6"/>
      <c r="AD23" s="6"/>
      <c r="AE23" s="6" t="s">
        <v>0</v>
      </c>
      <c r="AF23" s="6"/>
      <c r="AG23" s="6"/>
      <c r="AH23" s="6" t="s">
        <v>0</v>
      </c>
      <c r="AI23" s="6"/>
      <c r="AJ23" s="6"/>
      <c r="AK23" s="48" t="s">
        <v>0</v>
      </c>
      <c r="AL23" s="47"/>
      <c r="AM23" s="16"/>
      <c r="AN23" s="15"/>
      <c r="AO23" s="15"/>
      <c r="AP23" s="15"/>
      <c r="AQ23" s="15"/>
      <c r="AR23" s="15"/>
      <c r="AS23" s="15"/>
      <c r="AT23" s="15"/>
      <c r="AU23" s="15"/>
      <c r="AV23" s="15"/>
      <c r="AW23" s="30"/>
      <c r="AX23" s="30"/>
      <c r="AY23" s="30"/>
      <c r="AZ23" s="30"/>
      <c r="BA23" s="30"/>
      <c r="BB23" s="15"/>
      <c r="BC23" s="15"/>
      <c r="BD23" s="15"/>
      <c r="BE23" s="15"/>
      <c r="BF23" s="15"/>
      <c r="BG23" s="15"/>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9"/>
    </row>
    <row r="24" spans="1:129" ht="95.1" customHeight="1" x14ac:dyDescent="0.25">
      <c r="A24" s="49" t="s">
        <v>211</v>
      </c>
      <c r="B24" s="50"/>
      <c r="C24" s="51"/>
      <c r="D24" s="46" t="s">
        <v>212</v>
      </c>
      <c r="E24" s="47"/>
      <c r="F24" s="48" t="s">
        <v>180</v>
      </c>
      <c r="G24" s="47"/>
      <c r="H24" s="6" t="s">
        <v>181</v>
      </c>
      <c r="I24" s="48" t="s">
        <v>182</v>
      </c>
      <c r="J24" s="40"/>
      <c r="K24" s="40"/>
      <c r="L24" s="47"/>
      <c r="M24" s="6"/>
      <c r="N24" s="6" t="s">
        <v>0</v>
      </c>
      <c r="O24" s="6"/>
      <c r="P24" s="6"/>
      <c r="Q24" s="6"/>
      <c r="R24" s="6" t="s">
        <v>0</v>
      </c>
      <c r="S24" s="6"/>
      <c r="T24" s="6" t="s">
        <v>213</v>
      </c>
      <c r="U24" s="6" t="s">
        <v>199</v>
      </c>
      <c r="V24" s="6" t="s">
        <v>214</v>
      </c>
      <c r="W24" s="6" t="s">
        <v>215</v>
      </c>
      <c r="X24" s="6"/>
      <c r="Y24" s="16" t="s">
        <v>0</v>
      </c>
      <c r="Z24" s="6"/>
      <c r="AA24" s="6"/>
      <c r="AB24" s="6" t="s">
        <v>0</v>
      </c>
      <c r="AC24" s="6"/>
      <c r="AD24" s="6"/>
      <c r="AE24" s="6" t="s">
        <v>0</v>
      </c>
      <c r="AF24" s="6"/>
      <c r="AG24" s="6"/>
      <c r="AH24" s="6" t="s">
        <v>0</v>
      </c>
      <c r="AI24" s="6"/>
      <c r="AJ24" s="6" t="s">
        <v>216</v>
      </c>
      <c r="AK24" s="48" t="s">
        <v>217</v>
      </c>
      <c r="AL24" s="47"/>
      <c r="AM24" s="17">
        <v>7043.2</v>
      </c>
      <c r="AN24" s="18">
        <v>5673.1</v>
      </c>
      <c r="AO24" s="18">
        <v>966</v>
      </c>
      <c r="AP24" s="18">
        <v>966</v>
      </c>
      <c r="AQ24" s="18">
        <v>1326.8</v>
      </c>
      <c r="AR24" s="18">
        <v>1326.8</v>
      </c>
      <c r="AS24" s="15"/>
      <c r="AT24" s="15"/>
      <c r="AU24" s="18">
        <v>4750.3999999999996</v>
      </c>
      <c r="AV24" s="18">
        <v>3380.3</v>
      </c>
      <c r="AW24" s="29">
        <v>6106.2</v>
      </c>
      <c r="AX24" s="29">
        <f>1112+415.8</f>
        <v>1527.8</v>
      </c>
      <c r="AY24" s="29">
        <f>55.6+2710+4.2</f>
        <v>2769.7999999999997</v>
      </c>
      <c r="AZ24" s="30"/>
      <c r="BA24" s="29">
        <v>1808.6</v>
      </c>
      <c r="BB24" s="18">
        <v>11562.6</v>
      </c>
      <c r="BC24" s="18">
        <v>1112</v>
      </c>
      <c r="BD24" s="18">
        <v>55.6</v>
      </c>
      <c r="BE24" s="15"/>
      <c r="BF24" s="18">
        <v>10395</v>
      </c>
      <c r="BG24" s="18">
        <v>10894</v>
      </c>
      <c r="BH24" s="16"/>
      <c r="BI24" s="16"/>
      <c r="BJ24" s="16"/>
      <c r="BK24" s="17">
        <v>10894</v>
      </c>
      <c r="BL24" s="17">
        <v>11416.8</v>
      </c>
      <c r="BM24" s="16"/>
      <c r="BN24" s="16"/>
      <c r="BO24" s="16"/>
      <c r="BP24" s="17">
        <v>11416.8</v>
      </c>
      <c r="BQ24" s="17">
        <v>5647.1</v>
      </c>
      <c r="BR24" s="17">
        <v>4487</v>
      </c>
      <c r="BS24" s="17">
        <v>966</v>
      </c>
      <c r="BT24" s="17">
        <v>966</v>
      </c>
      <c r="BU24" s="17">
        <v>545.1</v>
      </c>
      <c r="BV24" s="17">
        <v>545.1</v>
      </c>
      <c r="BW24" s="16"/>
      <c r="BX24" s="16"/>
      <c r="BY24" s="17">
        <v>4136</v>
      </c>
      <c r="BZ24" s="17">
        <v>2975.9</v>
      </c>
      <c r="CA24" s="17">
        <v>3654.1</v>
      </c>
      <c r="CB24" s="17">
        <v>1527.8</v>
      </c>
      <c r="CC24" s="17">
        <v>127.4</v>
      </c>
      <c r="CD24" s="16"/>
      <c r="CE24" s="17">
        <v>1998.9</v>
      </c>
      <c r="CF24" s="17">
        <v>11562.6</v>
      </c>
      <c r="CG24" s="17">
        <v>1112</v>
      </c>
      <c r="CH24" s="17">
        <v>55.6</v>
      </c>
      <c r="CI24" s="16"/>
      <c r="CJ24" s="17">
        <v>10395</v>
      </c>
      <c r="CK24" s="17">
        <v>10894</v>
      </c>
      <c r="CL24" s="16"/>
      <c r="CM24" s="16"/>
      <c r="CN24" s="16"/>
      <c r="CO24" s="17">
        <v>10894</v>
      </c>
      <c r="CP24" s="17">
        <v>11416.8</v>
      </c>
      <c r="CQ24" s="16"/>
      <c r="CR24" s="16"/>
      <c r="CS24" s="16"/>
      <c r="CT24" s="17">
        <v>11416.8</v>
      </c>
      <c r="CU24" s="17">
        <v>7043.2</v>
      </c>
      <c r="CV24" s="17">
        <v>966</v>
      </c>
      <c r="CW24" s="17">
        <v>1326.8</v>
      </c>
      <c r="CX24" s="16"/>
      <c r="CY24" s="17">
        <v>4750.3999999999996</v>
      </c>
      <c r="CZ24" s="17">
        <v>4849.7</v>
      </c>
      <c r="DA24" s="17">
        <v>1527.8</v>
      </c>
      <c r="DB24" s="17">
        <v>1278.7</v>
      </c>
      <c r="DC24" s="16"/>
      <c r="DD24" s="17">
        <v>2043.2</v>
      </c>
      <c r="DE24" s="17">
        <v>11562.6</v>
      </c>
      <c r="DF24" s="17">
        <v>1112</v>
      </c>
      <c r="DG24" s="17">
        <v>55.6</v>
      </c>
      <c r="DH24" s="16"/>
      <c r="DI24" s="17">
        <v>10395</v>
      </c>
      <c r="DJ24" s="17">
        <v>5647.1</v>
      </c>
      <c r="DK24" s="17">
        <v>966</v>
      </c>
      <c r="DL24" s="17">
        <v>545.1</v>
      </c>
      <c r="DM24" s="16"/>
      <c r="DN24" s="17">
        <v>4136</v>
      </c>
      <c r="DO24" s="17">
        <v>3654.1</v>
      </c>
      <c r="DP24" s="17">
        <v>1527.8</v>
      </c>
      <c r="DQ24" s="17">
        <v>127.4</v>
      </c>
      <c r="DR24" s="16"/>
      <c r="DS24" s="17">
        <v>1998.9</v>
      </c>
      <c r="DT24" s="17">
        <v>11562.6</v>
      </c>
      <c r="DU24" s="17">
        <v>1112</v>
      </c>
      <c r="DV24" s="17">
        <v>55.6</v>
      </c>
      <c r="DW24" s="16"/>
      <c r="DX24" s="17">
        <v>10395</v>
      </c>
      <c r="DY24" s="19" t="s">
        <v>185</v>
      </c>
    </row>
    <row r="25" spans="1:129" ht="95.1" customHeight="1" x14ac:dyDescent="0.25">
      <c r="A25" s="46" t="s">
        <v>218</v>
      </c>
      <c r="B25" s="40"/>
      <c r="C25" s="47"/>
      <c r="D25" s="46" t="s">
        <v>219</v>
      </c>
      <c r="E25" s="47"/>
      <c r="F25" s="48"/>
      <c r="G25" s="47"/>
      <c r="H25" s="6" t="s">
        <v>0</v>
      </c>
      <c r="I25" s="48"/>
      <c r="J25" s="40"/>
      <c r="K25" s="40"/>
      <c r="L25" s="47"/>
      <c r="M25" s="6"/>
      <c r="N25" s="6" t="s">
        <v>0</v>
      </c>
      <c r="O25" s="6"/>
      <c r="P25" s="6"/>
      <c r="Q25" s="6"/>
      <c r="R25" s="6" t="s">
        <v>0</v>
      </c>
      <c r="S25" s="6"/>
      <c r="T25" s="6"/>
      <c r="U25" s="6" t="s">
        <v>0</v>
      </c>
      <c r="V25" s="6"/>
      <c r="W25" s="6"/>
      <c r="X25" s="6"/>
      <c r="Y25" s="16" t="s">
        <v>0</v>
      </c>
      <c r="Z25" s="6"/>
      <c r="AA25" s="6"/>
      <c r="AB25" s="6" t="s">
        <v>0</v>
      </c>
      <c r="AC25" s="6"/>
      <c r="AD25" s="6"/>
      <c r="AE25" s="6" t="s">
        <v>0</v>
      </c>
      <c r="AF25" s="6"/>
      <c r="AG25" s="6"/>
      <c r="AH25" s="6" t="s">
        <v>0</v>
      </c>
      <c r="AI25" s="6"/>
      <c r="AJ25" s="6" t="s">
        <v>216</v>
      </c>
      <c r="AK25" s="48" t="s">
        <v>217</v>
      </c>
      <c r="AL25" s="47"/>
      <c r="AM25" s="17">
        <v>1745.1</v>
      </c>
      <c r="AN25" s="18">
        <v>1538.8</v>
      </c>
      <c r="AO25" s="15"/>
      <c r="AP25" s="15"/>
      <c r="AQ25" s="15"/>
      <c r="AR25" s="15"/>
      <c r="AS25" s="15"/>
      <c r="AT25" s="15"/>
      <c r="AU25" s="18">
        <v>1745.1</v>
      </c>
      <c r="AV25" s="18">
        <v>1538.8</v>
      </c>
      <c r="AW25" s="30">
        <f>4026.6</f>
        <v>4026.6</v>
      </c>
      <c r="AX25" s="30"/>
      <c r="AY25" s="30"/>
      <c r="AZ25" s="30"/>
      <c r="BA25" s="30">
        <v>4026.6</v>
      </c>
      <c r="BB25" s="18">
        <v>1834.1</v>
      </c>
      <c r="BC25" s="15"/>
      <c r="BD25" s="15"/>
      <c r="BE25" s="15"/>
      <c r="BF25" s="18">
        <v>1834.1</v>
      </c>
      <c r="BG25" s="18">
        <v>1923.1</v>
      </c>
      <c r="BH25" s="16"/>
      <c r="BI25" s="16"/>
      <c r="BJ25" s="16"/>
      <c r="BK25" s="17">
        <v>1923.1</v>
      </c>
      <c r="BL25" s="17">
        <v>2014.4</v>
      </c>
      <c r="BM25" s="16"/>
      <c r="BN25" s="16"/>
      <c r="BO25" s="16"/>
      <c r="BP25" s="17">
        <v>2014.4</v>
      </c>
      <c r="BQ25" s="17">
        <v>1745.1</v>
      </c>
      <c r="BR25" s="17">
        <v>1538.8</v>
      </c>
      <c r="BS25" s="16"/>
      <c r="BT25" s="16"/>
      <c r="BU25" s="16"/>
      <c r="BV25" s="16"/>
      <c r="BW25" s="16"/>
      <c r="BX25" s="16"/>
      <c r="BY25" s="17">
        <v>1745.1</v>
      </c>
      <c r="BZ25" s="17">
        <v>1538.8</v>
      </c>
      <c r="CA25" s="16"/>
      <c r="CB25" s="16"/>
      <c r="CC25" s="16"/>
      <c r="CD25" s="16"/>
      <c r="CE25" s="16"/>
      <c r="CF25" s="17">
        <v>1834.1</v>
      </c>
      <c r="CG25" s="16"/>
      <c r="CH25" s="16"/>
      <c r="CI25" s="16"/>
      <c r="CJ25" s="17">
        <v>1834.1</v>
      </c>
      <c r="CK25" s="17">
        <v>1923.1</v>
      </c>
      <c r="CL25" s="16"/>
      <c r="CM25" s="16"/>
      <c r="CN25" s="16"/>
      <c r="CO25" s="17">
        <v>1923.1</v>
      </c>
      <c r="CP25" s="17">
        <v>2014.4</v>
      </c>
      <c r="CQ25" s="16"/>
      <c r="CR25" s="16"/>
      <c r="CS25" s="16"/>
      <c r="CT25" s="17">
        <v>2014.4</v>
      </c>
      <c r="CU25" s="17">
        <v>1745.1</v>
      </c>
      <c r="CV25" s="16"/>
      <c r="CW25" s="16"/>
      <c r="CX25" s="16"/>
      <c r="CY25" s="17">
        <v>1745.1</v>
      </c>
      <c r="CZ25" s="16"/>
      <c r="DA25" s="16"/>
      <c r="DB25" s="16"/>
      <c r="DC25" s="16"/>
      <c r="DD25" s="16"/>
      <c r="DE25" s="17">
        <v>1834.1</v>
      </c>
      <c r="DF25" s="16"/>
      <c r="DG25" s="16"/>
      <c r="DH25" s="16"/>
      <c r="DI25" s="17">
        <v>1834.1</v>
      </c>
      <c r="DJ25" s="17">
        <v>1745.1</v>
      </c>
      <c r="DK25" s="16"/>
      <c r="DL25" s="16"/>
      <c r="DM25" s="16"/>
      <c r="DN25" s="17">
        <v>1745.1</v>
      </c>
      <c r="DO25" s="16"/>
      <c r="DP25" s="16"/>
      <c r="DQ25" s="16"/>
      <c r="DR25" s="16"/>
      <c r="DS25" s="16"/>
      <c r="DT25" s="17">
        <v>1834.1</v>
      </c>
      <c r="DU25" s="16"/>
      <c r="DV25" s="16"/>
      <c r="DW25" s="16"/>
      <c r="DX25" s="17">
        <v>1834.1</v>
      </c>
      <c r="DY25" s="19" t="s">
        <v>185</v>
      </c>
    </row>
    <row r="26" spans="1:129" ht="81.400000000000006" customHeight="1" x14ac:dyDescent="0.25">
      <c r="A26" s="46" t="s">
        <v>220</v>
      </c>
      <c r="B26" s="40"/>
      <c r="C26" s="47"/>
      <c r="D26" s="46" t="s">
        <v>221</v>
      </c>
      <c r="E26" s="47"/>
      <c r="F26" s="48" t="s">
        <v>173</v>
      </c>
      <c r="G26" s="47"/>
      <c r="H26" s="6" t="s">
        <v>173</v>
      </c>
      <c r="I26" s="48" t="s">
        <v>173</v>
      </c>
      <c r="J26" s="40"/>
      <c r="K26" s="40"/>
      <c r="L26" s="47"/>
      <c r="M26" s="6" t="s">
        <v>173</v>
      </c>
      <c r="N26" s="6" t="s">
        <v>173</v>
      </c>
      <c r="O26" s="6" t="s">
        <v>173</v>
      </c>
      <c r="P26" s="6" t="s">
        <v>173</v>
      </c>
      <c r="Q26" s="6" t="s">
        <v>173</v>
      </c>
      <c r="R26" s="6" t="s">
        <v>173</v>
      </c>
      <c r="S26" s="6" t="s">
        <v>173</v>
      </c>
      <c r="T26" s="6" t="s">
        <v>173</v>
      </c>
      <c r="U26" s="6" t="s">
        <v>173</v>
      </c>
      <c r="V26" s="6" t="s">
        <v>173</v>
      </c>
      <c r="W26" s="6" t="s">
        <v>173</v>
      </c>
      <c r="X26" s="6" t="s">
        <v>173</v>
      </c>
      <c r="Y26" s="16" t="s">
        <v>173</v>
      </c>
      <c r="Z26" s="6" t="s">
        <v>173</v>
      </c>
      <c r="AA26" s="6" t="s">
        <v>173</v>
      </c>
      <c r="AB26" s="6" t="s">
        <v>173</v>
      </c>
      <c r="AC26" s="6" t="s">
        <v>173</v>
      </c>
      <c r="AD26" s="6" t="s">
        <v>173</v>
      </c>
      <c r="AE26" s="6" t="s">
        <v>173</v>
      </c>
      <c r="AF26" s="6" t="s">
        <v>173</v>
      </c>
      <c r="AG26" s="6" t="s">
        <v>173</v>
      </c>
      <c r="AH26" s="6" t="s">
        <v>173</v>
      </c>
      <c r="AI26" s="6" t="s">
        <v>173</v>
      </c>
      <c r="AJ26" s="6" t="s">
        <v>173</v>
      </c>
      <c r="AK26" s="48" t="s">
        <v>173</v>
      </c>
      <c r="AL26" s="47"/>
      <c r="AM26" s="17">
        <v>17663.3</v>
      </c>
      <c r="AN26" s="18">
        <v>17104.3</v>
      </c>
      <c r="AO26" s="18">
        <v>446.2</v>
      </c>
      <c r="AP26" s="18">
        <v>446.1</v>
      </c>
      <c r="AQ26" s="18">
        <v>8618.2000000000007</v>
      </c>
      <c r="AR26" s="18">
        <v>8452.6</v>
      </c>
      <c r="AS26" s="15"/>
      <c r="AT26" s="15"/>
      <c r="AU26" s="18">
        <v>8598.9</v>
      </c>
      <c r="AV26" s="18">
        <v>8205.6</v>
      </c>
      <c r="AW26" s="29">
        <f>AW27+AW28+AW30+AW32+AW33+AW36+AW37</f>
        <v>26942.999999999996</v>
      </c>
      <c r="AX26" s="29">
        <f t="shared" ref="AX26:AZ26" si="3">AX27+AX28+AX30+AX32+AX33+AX36+AX37</f>
        <v>1165.0999999999999</v>
      </c>
      <c r="AY26" s="29">
        <f t="shared" si="3"/>
        <v>18157.2</v>
      </c>
      <c r="AZ26" s="29">
        <f t="shared" si="3"/>
        <v>0</v>
      </c>
      <c r="BA26" s="29">
        <v>7620.7</v>
      </c>
      <c r="BB26" s="18">
        <v>13140.9</v>
      </c>
      <c r="BC26" s="18">
        <v>913.2</v>
      </c>
      <c r="BD26" s="18">
        <v>3856.3</v>
      </c>
      <c r="BE26" s="15"/>
      <c r="BF26" s="18">
        <v>8371.4</v>
      </c>
      <c r="BG26" s="18">
        <v>13543.2</v>
      </c>
      <c r="BH26" s="17">
        <v>872.3</v>
      </c>
      <c r="BI26" s="17">
        <v>3943.4</v>
      </c>
      <c r="BJ26" s="16"/>
      <c r="BK26" s="17">
        <v>8727.5</v>
      </c>
      <c r="BL26" s="17">
        <v>14193.2</v>
      </c>
      <c r="BM26" s="17">
        <v>914.2</v>
      </c>
      <c r="BN26" s="17">
        <v>4132.7</v>
      </c>
      <c r="BO26" s="16"/>
      <c r="BP26" s="17">
        <v>9146.2999999999993</v>
      </c>
      <c r="BQ26" s="17">
        <v>17663.3</v>
      </c>
      <c r="BR26" s="17">
        <v>17104.3</v>
      </c>
      <c r="BS26" s="17">
        <v>446.2</v>
      </c>
      <c r="BT26" s="17">
        <v>446.1</v>
      </c>
      <c r="BU26" s="17">
        <v>8618.2000000000007</v>
      </c>
      <c r="BV26" s="17">
        <v>8452.6</v>
      </c>
      <c r="BW26" s="16"/>
      <c r="BX26" s="16"/>
      <c r="BY26" s="17">
        <v>8598.9</v>
      </c>
      <c r="BZ26" s="17">
        <v>8205.6</v>
      </c>
      <c r="CA26" s="17">
        <v>34311.5</v>
      </c>
      <c r="CB26" s="17">
        <v>1165.0999999999999</v>
      </c>
      <c r="CC26" s="17">
        <v>22917.3</v>
      </c>
      <c r="CD26" s="16"/>
      <c r="CE26" s="17">
        <v>10229.1</v>
      </c>
      <c r="CF26" s="17">
        <v>13140.9</v>
      </c>
      <c r="CG26" s="17">
        <v>913.2</v>
      </c>
      <c r="CH26" s="17">
        <v>3856.3</v>
      </c>
      <c r="CI26" s="16"/>
      <c r="CJ26" s="17">
        <v>8371.4</v>
      </c>
      <c r="CK26" s="17">
        <v>13543.2</v>
      </c>
      <c r="CL26" s="17">
        <v>872.3</v>
      </c>
      <c r="CM26" s="17">
        <v>3943.4</v>
      </c>
      <c r="CN26" s="16"/>
      <c r="CO26" s="17">
        <v>8727.5</v>
      </c>
      <c r="CP26" s="17">
        <v>14193.2</v>
      </c>
      <c r="CQ26" s="17">
        <v>914.2</v>
      </c>
      <c r="CR26" s="17">
        <v>4132.7</v>
      </c>
      <c r="CS26" s="16"/>
      <c r="CT26" s="17">
        <v>9146.2999999999993</v>
      </c>
      <c r="CU26" s="17">
        <v>17663.3</v>
      </c>
      <c r="CV26" s="17">
        <v>446.2</v>
      </c>
      <c r="CW26" s="17">
        <v>8618.2000000000007</v>
      </c>
      <c r="CX26" s="16"/>
      <c r="CY26" s="17">
        <v>8598.9</v>
      </c>
      <c r="CZ26" s="17">
        <v>34311.5</v>
      </c>
      <c r="DA26" s="17">
        <v>1165.0999999999999</v>
      </c>
      <c r="DB26" s="17">
        <v>22917.3</v>
      </c>
      <c r="DC26" s="16"/>
      <c r="DD26" s="17">
        <v>10229.1</v>
      </c>
      <c r="DE26" s="17">
        <v>13140.9</v>
      </c>
      <c r="DF26" s="17">
        <v>913.2</v>
      </c>
      <c r="DG26" s="17">
        <v>3856.3</v>
      </c>
      <c r="DH26" s="16"/>
      <c r="DI26" s="17">
        <v>8371.4</v>
      </c>
      <c r="DJ26" s="17">
        <v>17663.3</v>
      </c>
      <c r="DK26" s="17">
        <v>446.2</v>
      </c>
      <c r="DL26" s="17">
        <v>8618.2000000000007</v>
      </c>
      <c r="DM26" s="16"/>
      <c r="DN26" s="17">
        <v>8598.9</v>
      </c>
      <c r="DO26" s="17">
        <v>34311.5</v>
      </c>
      <c r="DP26" s="17">
        <v>1165.0999999999999</v>
      </c>
      <c r="DQ26" s="17">
        <v>22917.3</v>
      </c>
      <c r="DR26" s="16"/>
      <c r="DS26" s="17">
        <v>10229.1</v>
      </c>
      <c r="DT26" s="17">
        <v>13140.9</v>
      </c>
      <c r="DU26" s="17">
        <v>913.2</v>
      </c>
      <c r="DV26" s="17">
        <v>3856.3</v>
      </c>
      <c r="DW26" s="16"/>
      <c r="DX26" s="17">
        <v>8371.4</v>
      </c>
      <c r="DY26" s="19"/>
    </row>
    <row r="27" spans="1:129" ht="95.1" customHeight="1" x14ac:dyDescent="0.25">
      <c r="A27" s="46" t="s">
        <v>222</v>
      </c>
      <c r="B27" s="40"/>
      <c r="C27" s="47"/>
      <c r="D27" s="46" t="s">
        <v>223</v>
      </c>
      <c r="E27" s="47"/>
      <c r="F27" s="48" t="s">
        <v>180</v>
      </c>
      <c r="G27" s="47"/>
      <c r="H27" s="6" t="s">
        <v>224</v>
      </c>
      <c r="I27" s="48" t="s">
        <v>182</v>
      </c>
      <c r="J27" s="40"/>
      <c r="K27" s="40"/>
      <c r="L27" s="47"/>
      <c r="M27" s="6"/>
      <c r="N27" s="6" t="s">
        <v>0</v>
      </c>
      <c r="O27" s="6"/>
      <c r="P27" s="6"/>
      <c r="Q27" s="6"/>
      <c r="R27" s="6" t="s">
        <v>0</v>
      </c>
      <c r="S27" s="6"/>
      <c r="T27" s="6"/>
      <c r="U27" s="6" t="s">
        <v>0</v>
      </c>
      <c r="V27" s="6"/>
      <c r="W27" s="6"/>
      <c r="X27" s="6"/>
      <c r="Y27" s="16" t="s">
        <v>0</v>
      </c>
      <c r="Z27" s="6"/>
      <c r="AA27" s="6"/>
      <c r="AB27" s="6" t="s">
        <v>0</v>
      </c>
      <c r="AC27" s="6"/>
      <c r="AD27" s="6"/>
      <c r="AE27" s="6" t="s">
        <v>0</v>
      </c>
      <c r="AF27" s="6"/>
      <c r="AG27" s="6"/>
      <c r="AH27" s="6" t="s">
        <v>0</v>
      </c>
      <c r="AI27" s="6"/>
      <c r="AJ27" s="6" t="s">
        <v>225</v>
      </c>
      <c r="AK27" s="48" t="s">
        <v>226</v>
      </c>
      <c r="AL27" s="47"/>
      <c r="AM27" s="17">
        <v>732.8</v>
      </c>
      <c r="AN27" s="18">
        <v>732.8</v>
      </c>
      <c r="AO27" s="15"/>
      <c r="AP27" s="15"/>
      <c r="AQ27" s="18">
        <v>718.1</v>
      </c>
      <c r="AR27" s="18">
        <v>718.1</v>
      </c>
      <c r="AS27" s="15"/>
      <c r="AT27" s="15"/>
      <c r="AU27" s="18">
        <v>14.7</v>
      </c>
      <c r="AV27" s="18">
        <v>14.7</v>
      </c>
      <c r="AW27" s="29">
        <v>1212.2</v>
      </c>
      <c r="AX27" s="30"/>
      <c r="AY27" s="29">
        <v>1187.9000000000001</v>
      </c>
      <c r="AZ27" s="30"/>
      <c r="BA27" s="29">
        <v>24.3</v>
      </c>
      <c r="BB27" s="18">
        <v>1131.5</v>
      </c>
      <c r="BC27" s="15"/>
      <c r="BD27" s="18">
        <v>1089.0999999999999</v>
      </c>
      <c r="BE27" s="15"/>
      <c r="BF27" s="18">
        <v>42.4</v>
      </c>
      <c r="BG27" s="18">
        <v>1131.5</v>
      </c>
      <c r="BH27" s="16"/>
      <c r="BI27" s="17">
        <v>1089.0999999999999</v>
      </c>
      <c r="BJ27" s="16"/>
      <c r="BK27" s="17">
        <v>42.4</v>
      </c>
      <c r="BL27" s="17">
        <v>1185.8</v>
      </c>
      <c r="BM27" s="16"/>
      <c r="BN27" s="17">
        <v>1141.4000000000001</v>
      </c>
      <c r="BO27" s="16"/>
      <c r="BP27" s="17">
        <v>44.4</v>
      </c>
      <c r="BQ27" s="17">
        <v>732.8</v>
      </c>
      <c r="BR27" s="17">
        <v>732.8</v>
      </c>
      <c r="BS27" s="16"/>
      <c r="BT27" s="16"/>
      <c r="BU27" s="17">
        <v>718.1</v>
      </c>
      <c r="BV27" s="17">
        <v>718.1</v>
      </c>
      <c r="BW27" s="16"/>
      <c r="BX27" s="16"/>
      <c r="BY27" s="17">
        <v>14.7</v>
      </c>
      <c r="BZ27" s="17">
        <v>14.7</v>
      </c>
      <c r="CA27" s="17">
        <v>1290.4000000000001</v>
      </c>
      <c r="CB27" s="16"/>
      <c r="CC27" s="17">
        <v>1188</v>
      </c>
      <c r="CD27" s="16"/>
      <c r="CE27" s="17">
        <v>102.4</v>
      </c>
      <c r="CF27" s="17">
        <v>1131.5</v>
      </c>
      <c r="CG27" s="16"/>
      <c r="CH27" s="17">
        <v>1089.0999999999999</v>
      </c>
      <c r="CI27" s="16"/>
      <c r="CJ27" s="17">
        <v>42.4</v>
      </c>
      <c r="CK27" s="17">
        <v>1131.5</v>
      </c>
      <c r="CL27" s="16"/>
      <c r="CM27" s="17">
        <v>1089.0999999999999</v>
      </c>
      <c r="CN27" s="16"/>
      <c r="CO27" s="17">
        <v>42.4</v>
      </c>
      <c r="CP27" s="17">
        <v>1185.8</v>
      </c>
      <c r="CQ27" s="16"/>
      <c r="CR27" s="17">
        <v>1141.4000000000001</v>
      </c>
      <c r="CS27" s="16"/>
      <c r="CT27" s="17">
        <v>44.4</v>
      </c>
      <c r="CU27" s="17">
        <v>732.8</v>
      </c>
      <c r="CV27" s="16"/>
      <c r="CW27" s="17">
        <v>718.1</v>
      </c>
      <c r="CX27" s="16"/>
      <c r="CY27" s="17">
        <v>14.7</v>
      </c>
      <c r="CZ27" s="17">
        <v>1290.4000000000001</v>
      </c>
      <c r="DA27" s="16"/>
      <c r="DB27" s="17">
        <v>1188</v>
      </c>
      <c r="DC27" s="16"/>
      <c r="DD27" s="17">
        <v>102.4</v>
      </c>
      <c r="DE27" s="17">
        <v>1131.5</v>
      </c>
      <c r="DF27" s="16"/>
      <c r="DG27" s="17">
        <v>1089.0999999999999</v>
      </c>
      <c r="DH27" s="16"/>
      <c r="DI27" s="17">
        <v>42.4</v>
      </c>
      <c r="DJ27" s="17">
        <v>732.8</v>
      </c>
      <c r="DK27" s="16"/>
      <c r="DL27" s="17">
        <v>718.1</v>
      </c>
      <c r="DM27" s="16"/>
      <c r="DN27" s="17">
        <v>14.7</v>
      </c>
      <c r="DO27" s="17">
        <v>1290.4000000000001</v>
      </c>
      <c r="DP27" s="16"/>
      <c r="DQ27" s="17">
        <v>1188</v>
      </c>
      <c r="DR27" s="16"/>
      <c r="DS27" s="17">
        <v>102.4</v>
      </c>
      <c r="DT27" s="17">
        <v>1131.5</v>
      </c>
      <c r="DU27" s="16"/>
      <c r="DV27" s="17">
        <v>1089.0999999999999</v>
      </c>
      <c r="DW27" s="16"/>
      <c r="DX27" s="17">
        <v>42.4</v>
      </c>
      <c r="DY27" s="19" t="s">
        <v>185</v>
      </c>
    </row>
    <row r="28" spans="1:129" ht="149.44999999999999" customHeight="1" x14ac:dyDescent="0.25">
      <c r="A28" s="46" t="s">
        <v>227</v>
      </c>
      <c r="B28" s="40"/>
      <c r="C28" s="47"/>
      <c r="D28" s="46" t="s">
        <v>228</v>
      </c>
      <c r="E28" s="47"/>
      <c r="F28" s="48" t="s">
        <v>180</v>
      </c>
      <c r="G28" s="47"/>
      <c r="H28" s="6" t="s">
        <v>224</v>
      </c>
      <c r="I28" s="48" t="s">
        <v>182</v>
      </c>
      <c r="J28" s="40"/>
      <c r="K28" s="40"/>
      <c r="L28" s="47"/>
      <c r="M28" s="6"/>
      <c r="N28" s="6" t="s">
        <v>0</v>
      </c>
      <c r="O28" s="6"/>
      <c r="P28" s="6"/>
      <c r="Q28" s="6"/>
      <c r="R28" s="6" t="s">
        <v>0</v>
      </c>
      <c r="S28" s="6"/>
      <c r="T28" s="6" t="s">
        <v>213</v>
      </c>
      <c r="U28" s="6" t="s">
        <v>199</v>
      </c>
      <c r="V28" s="6" t="s">
        <v>214</v>
      </c>
      <c r="W28" s="6" t="s">
        <v>215</v>
      </c>
      <c r="X28" s="6"/>
      <c r="Y28" s="16" t="s">
        <v>0</v>
      </c>
      <c r="Z28" s="6"/>
      <c r="AA28" s="6"/>
      <c r="AB28" s="6" t="s">
        <v>0</v>
      </c>
      <c r="AC28" s="6"/>
      <c r="AD28" s="6"/>
      <c r="AE28" s="6" t="s">
        <v>0</v>
      </c>
      <c r="AF28" s="6"/>
      <c r="AG28" s="6"/>
      <c r="AH28" s="6" t="s">
        <v>0</v>
      </c>
      <c r="AI28" s="6"/>
      <c r="AJ28" s="6" t="s">
        <v>229</v>
      </c>
      <c r="AK28" s="48" t="s">
        <v>230</v>
      </c>
      <c r="AL28" s="47"/>
      <c r="AM28" s="17">
        <v>12289.4</v>
      </c>
      <c r="AN28" s="18">
        <v>12137.2</v>
      </c>
      <c r="AO28" s="15"/>
      <c r="AP28" s="15"/>
      <c r="AQ28" s="18">
        <v>7000</v>
      </c>
      <c r="AR28" s="18">
        <v>7000</v>
      </c>
      <c r="AS28" s="15"/>
      <c r="AT28" s="15"/>
      <c r="AU28" s="18">
        <v>5289.4</v>
      </c>
      <c r="AV28" s="18">
        <v>5137.2</v>
      </c>
      <c r="AW28" s="29">
        <v>18551.099999999999</v>
      </c>
      <c r="AX28" s="30"/>
      <c r="AY28" s="29">
        <v>13240</v>
      </c>
      <c r="AZ28" s="30"/>
      <c r="BA28" s="29">
        <v>5311.1</v>
      </c>
      <c r="BB28" s="18">
        <v>3250.6</v>
      </c>
      <c r="BC28" s="15"/>
      <c r="BD28" s="15"/>
      <c r="BE28" s="15"/>
      <c r="BF28" s="18">
        <v>3250.6</v>
      </c>
      <c r="BG28" s="18">
        <v>3406.6</v>
      </c>
      <c r="BH28" s="16"/>
      <c r="BI28" s="16"/>
      <c r="BJ28" s="16"/>
      <c r="BK28" s="17">
        <v>3406.6</v>
      </c>
      <c r="BL28" s="17">
        <v>3570.1</v>
      </c>
      <c r="BM28" s="16"/>
      <c r="BN28" s="16"/>
      <c r="BO28" s="16"/>
      <c r="BP28" s="17">
        <v>3570.1</v>
      </c>
      <c r="BQ28" s="17">
        <v>12289.4</v>
      </c>
      <c r="BR28" s="17">
        <v>12137.2</v>
      </c>
      <c r="BS28" s="16"/>
      <c r="BT28" s="16"/>
      <c r="BU28" s="17">
        <v>7000</v>
      </c>
      <c r="BV28" s="17">
        <v>7000</v>
      </c>
      <c r="BW28" s="16"/>
      <c r="BX28" s="16"/>
      <c r="BY28" s="17">
        <v>5289.4</v>
      </c>
      <c r="BZ28" s="17">
        <v>5137.2</v>
      </c>
      <c r="CA28" s="17">
        <v>23250.6</v>
      </c>
      <c r="CB28" s="16"/>
      <c r="CC28" s="17">
        <v>18000</v>
      </c>
      <c r="CD28" s="16"/>
      <c r="CE28" s="17">
        <v>5250.6</v>
      </c>
      <c r="CF28" s="17">
        <v>3250.6</v>
      </c>
      <c r="CG28" s="16"/>
      <c r="CH28" s="16"/>
      <c r="CI28" s="16"/>
      <c r="CJ28" s="17">
        <v>3250.6</v>
      </c>
      <c r="CK28" s="17">
        <v>3406.6</v>
      </c>
      <c r="CL28" s="16"/>
      <c r="CM28" s="16"/>
      <c r="CN28" s="16"/>
      <c r="CO28" s="17">
        <v>3406.6</v>
      </c>
      <c r="CP28" s="17">
        <v>3570.1</v>
      </c>
      <c r="CQ28" s="16"/>
      <c r="CR28" s="16"/>
      <c r="CS28" s="16"/>
      <c r="CT28" s="17">
        <v>3570.1</v>
      </c>
      <c r="CU28" s="17">
        <v>12289.4</v>
      </c>
      <c r="CV28" s="16"/>
      <c r="CW28" s="17">
        <v>7000</v>
      </c>
      <c r="CX28" s="16"/>
      <c r="CY28" s="17">
        <v>5289.4</v>
      </c>
      <c r="CZ28" s="17">
        <v>23250.6</v>
      </c>
      <c r="DA28" s="16"/>
      <c r="DB28" s="17">
        <v>18000</v>
      </c>
      <c r="DC28" s="16"/>
      <c r="DD28" s="17">
        <v>5250.6</v>
      </c>
      <c r="DE28" s="17">
        <v>3250.6</v>
      </c>
      <c r="DF28" s="16"/>
      <c r="DG28" s="16"/>
      <c r="DH28" s="16"/>
      <c r="DI28" s="17">
        <v>3250.6</v>
      </c>
      <c r="DJ28" s="17">
        <v>12289.4</v>
      </c>
      <c r="DK28" s="16"/>
      <c r="DL28" s="17">
        <v>7000</v>
      </c>
      <c r="DM28" s="16"/>
      <c r="DN28" s="17">
        <v>5289.4</v>
      </c>
      <c r="DO28" s="17">
        <v>23250.6</v>
      </c>
      <c r="DP28" s="16"/>
      <c r="DQ28" s="17">
        <v>18000</v>
      </c>
      <c r="DR28" s="16"/>
      <c r="DS28" s="17">
        <v>5250.6</v>
      </c>
      <c r="DT28" s="17">
        <v>3250.6</v>
      </c>
      <c r="DU28" s="16"/>
      <c r="DV28" s="16"/>
      <c r="DW28" s="16"/>
      <c r="DX28" s="17">
        <v>3250.6</v>
      </c>
      <c r="DY28" s="19" t="s">
        <v>185</v>
      </c>
    </row>
    <row r="29" spans="1:129" ht="162.94999999999999" customHeight="1" x14ac:dyDescent="0.25">
      <c r="A29" s="46"/>
      <c r="B29" s="40"/>
      <c r="C29" s="47"/>
      <c r="D29" s="46"/>
      <c r="E29" s="47"/>
      <c r="F29" s="48" t="s">
        <v>231</v>
      </c>
      <c r="G29" s="47"/>
      <c r="H29" s="6" t="s">
        <v>232</v>
      </c>
      <c r="I29" s="48" t="s">
        <v>233</v>
      </c>
      <c r="J29" s="40"/>
      <c r="K29" s="40"/>
      <c r="L29" s="47"/>
      <c r="M29" s="6"/>
      <c r="N29" s="6" t="s">
        <v>0</v>
      </c>
      <c r="O29" s="6"/>
      <c r="P29" s="6"/>
      <c r="Q29" s="6"/>
      <c r="R29" s="6" t="s">
        <v>0</v>
      </c>
      <c r="S29" s="6"/>
      <c r="T29" s="6"/>
      <c r="U29" s="6" t="s">
        <v>0</v>
      </c>
      <c r="V29" s="6"/>
      <c r="W29" s="6"/>
      <c r="X29" s="6"/>
      <c r="Y29" s="16" t="s">
        <v>0</v>
      </c>
      <c r="Z29" s="6"/>
      <c r="AA29" s="6"/>
      <c r="AB29" s="6" t="s">
        <v>0</v>
      </c>
      <c r="AC29" s="6"/>
      <c r="AD29" s="6"/>
      <c r="AE29" s="6" t="s">
        <v>0</v>
      </c>
      <c r="AF29" s="6"/>
      <c r="AG29" s="6"/>
      <c r="AH29" s="6" t="s">
        <v>0</v>
      </c>
      <c r="AI29" s="6"/>
      <c r="AJ29" s="6"/>
      <c r="AK29" s="48" t="s">
        <v>0</v>
      </c>
      <c r="AL29" s="47"/>
      <c r="AM29" s="16"/>
      <c r="AN29" s="15"/>
      <c r="AO29" s="15"/>
      <c r="AP29" s="15"/>
      <c r="AQ29" s="15"/>
      <c r="AR29" s="15"/>
      <c r="AS29" s="15"/>
      <c r="AT29" s="15"/>
      <c r="AU29" s="15"/>
      <c r="AV29" s="15"/>
      <c r="AW29" s="30"/>
      <c r="AX29" s="30"/>
      <c r="AY29" s="30"/>
      <c r="AZ29" s="30"/>
      <c r="BA29" s="30"/>
      <c r="BB29" s="15"/>
      <c r="BC29" s="15"/>
      <c r="BD29" s="15"/>
      <c r="BE29" s="15"/>
      <c r="BF29" s="15"/>
      <c r="BG29" s="15"/>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9"/>
    </row>
    <row r="30" spans="1:129" ht="95.1" customHeight="1" x14ac:dyDescent="0.25">
      <c r="A30" s="46" t="s">
        <v>234</v>
      </c>
      <c r="B30" s="40"/>
      <c r="C30" s="47"/>
      <c r="D30" s="46" t="s">
        <v>235</v>
      </c>
      <c r="E30" s="47"/>
      <c r="F30" s="48" t="s">
        <v>180</v>
      </c>
      <c r="G30" s="47"/>
      <c r="H30" s="6" t="s">
        <v>224</v>
      </c>
      <c r="I30" s="48" t="s">
        <v>182</v>
      </c>
      <c r="J30" s="40"/>
      <c r="K30" s="40"/>
      <c r="L30" s="47"/>
      <c r="M30" s="6"/>
      <c r="N30" s="6" t="s">
        <v>0</v>
      </c>
      <c r="O30" s="6"/>
      <c r="P30" s="6"/>
      <c r="Q30" s="6" t="s">
        <v>236</v>
      </c>
      <c r="R30" s="6" t="s">
        <v>199</v>
      </c>
      <c r="S30" s="6" t="s">
        <v>237</v>
      </c>
      <c r="T30" s="6" t="s">
        <v>213</v>
      </c>
      <c r="U30" s="6" t="s">
        <v>199</v>
      </c>
      <c r="V30" s="6" t="s">
        <v>214</v>
      </c>
      <c r="W30" s="6" t="s">
        <v>215</v>
      </c>
      <c r="X30" s="6"/>
      <c r="Y30" s="16" t="s">
        <v>0</v>
      </c>
      <c r="Z30" s="6"/>
      <c r="AA30" s="6"/>
      <c r="AB30" s="6" t="s">
        <v>0</v>
      </c>
      <c r="AC30" s="6"/>
      <c r="AD30" s="6"/>
      <c r="AE30" s="6" t="s">
        <v>0</v>
      </c>
      <c r="AF30" s="6"/>
      <c r="AG30" s="6"/>
      <c r="AH30" s="6" t="s">
        <v>0</v>
      </c>
      <c r="AI30" s="6"/>
      <c r="AJ30" s="6" t="s">
        <v>238</v>
      </c>
      <c r="AK30" s="48" t="s">
        <v>239</v>
      </c>
      <c r="AL30" s="47"/>
      <c r="AM30" s="17">
        <v>1690.8</v>
      </c>
      <c r="AN30" s="18">
        <v>1480.1</v>
      </c>
      <c r="AO30" s="18">
        <v>446.2</v>
      </c>
      <c r="AP30" s="18">
        <v>446.1</v>
      </c>
      <c r="AQ30" s="18">
        <v>900.1</v>
      </c>
      <c r="AR30" s="18">
        <v>734.5</v>
      </c>
      <c r="AS30" s="15"/>
      <c r="AT30" s="15"/>
      <c r="AU30" s="18">
        <v>344.5</v>
      </c>
      <c r="AV30" s="18">
        <v>299.5</v>
      </c>
      <c r="AW30" s="29">
        <v>5804.5</v>
      </c>
      <c r="AX30" s="29">
        <v>1165.0999999999999</v>
      </c>
      <c r="AY30" s="29">
        <v>3729.3</v>
      </c>
      <c r="AZ30" s="30"/>
      <c r="BA30" s="29">
        <v>910.1</v>
      </c>
      <c r="BB30" s="18">
        <v>4590.5</v>
      </c>
      <c r="BC30" s="18">
        <v>913.2</v>
      </c>
      <c r="BD30" s="18">
        <v>2767.2</v>
      </c>
      <c r="BE30" s="15"/>
      <c r="BF30" s="18">
        <v>910.1</v>
      </c>
      <c r="BG30" s="18">
        <v>4636.7</v>
      </c>
      <c r="BH30" s="17">
        <v>872.3</v>
      </c>
      <c r="BI30" s="17">
        <v>2854.3</v>
      </c>
      <c r="BJ30" s="16"/>
      <c r="BK30" s="17">
        <v>910.1</v>
      </c>
      <c r="BL30" s="17">
        <v>4859.3</v>
      </c>
      <c r="BM30" s="17">
        <v>914.2</v>
      </c>
      <c r="BN30" s="17">
        <v>2991.3</v>
      </c>
      <c r="BO30" s="16"/>
      <c r="BP30" s="17">
        <v>953.8</v>
      </c>
      <c r="BQ30" s="17">
        <v>1690.8</v>
      </c>
      <c r="BR30" s="17">
        <v>1480.1</v>
      </c>
      <c r="BS30" s="17">
        <v>446.2</v>
      </c>
      <c r="BT30" s="17">
        <v>446.1</v>
      </c>
      <c r="BU30" s="17">
        <v>900.1</v>
      </c>
      <c r="BV30" s="17">
        <v>734.5</v>
      </c>
      <c r="BW30" s="16"/>
      <c r="BX30" s="16"/>
      <c r="BY30" s="17">
        <v>344.5</v>
      </c>
      <c r="BZ30" s="17">
        <v>299.5</v>
      </c>
      <c r="CA30" s="17">
        <v>5804.5</v>
      </c>
      <c r="CB30" s="17">
        <v>1165.0999999999999</v>
      </c>
      <c r="CC30" s="17">
        <v>3729.3</v>
      </c>
      <c r="CD30" s="16"/>
      <c r="CE30" s="17">
        <v>910.1</v>
      </c>
      <c r="CF30" s="17">
        <v>4590.5</v>
      </c>
      <c r="CG30" s="17">
        <v>913.2</v>
      </c>
      <c r="CH30" s="17">
        <v>2767.2</v>
      </c>
      <c r="CI30" s="16"/>
      <c r="CJ30" s="17">
        <v>910.1</v>
      </c>
      <c r="CK30" s="17">
        <v>4636.7</v>
      </c>
      <c r="CL30" s="17">
        <v>872.3</v>
      </c>
      <c r="CM30" s="17">
        <v>2854.3</v>
      </c>
      <c r="CN30" s="16"/>
      <c r="CO30" s="17">
        <v>910.1</v>
      </c>
      <c r="CP30" s="17">
        <v>4859.3</v>
      </c>
      <c r="CQ30" s="17">
        <v>914.2</v>
      </c>
      <c r="CR30" s="17">
        <v>2991.3</v>
      </c>
      <c r="CS30" s="16"/>
      <c r="CT30" s="17">
        <v>953.8</v>
      </c>
      <c r="CU30" s="17">
        <v>1690.8</v>
      </c>
      <c r="CV30" s="17">
        <v>446.2</v>
      </c>
      <c r="CW30" s="17">
        <v>900.1</v>
      </c>
      <c r="CX30" s="16"/>
      <c r="CY30" s="17">
        <v>344.5</v>
      </c>
      <c r="CZ30" s="17">
        <v>5804.5</v>
      </c>
      <c r="DA30" s="17">
        <v>1165.0999999999999</v>
      </c>
      <c r="DB30" s="17">
        <v>3729.3</v>
      </c>
      <c r="DC30" s="16"/>
      <c r="DD30" s="17">
        <v>910.1</v>
      </c>
      <c r="DE30" s="17">
        <v>4590.5</v>
      </c>
      <c r="DF30" s="17">
        <v>913.2</v>
      </c>
      <c r="DG30" s="17">
        <v>2767.2</v>
      </c>
      <c r="DH30" s="16"/>
      <c r="DI30" s="17">
        <v>910.1</v>
      </c>
      <c r="DJ30" s="17">
        <v>1690.8</v>
      </c>
      <c r="DK30" s="17">
        <v>446.2</v>
      </c>
      <c r="DL30" s="17">
        <v>900.1</v>
      </c>
      <c r="DM30" s="16"/>
      <c r="DN30" s="17">
        <v>344.5</v>
      </c>
      <c r="DO30" s="17">
        <v>5804.5</v>
      </c>
      <c r="DP30" s="17">
        <v>1165.0999999999999</v>
      </c>
      <c r="DQ30" s="17">
        <v>3729.3</v>
      </c>
      <c r="DR30" s="16"/>
      <c r="DS30" s="17">
        <v>910.1</v>
      </c>
      <c r="DT30" s="17">
        <v>4590.5</v>
      </c>
      <c r="DU30" s="17">
        <v>913.2</v>
      </c>
      <c r="DV30" s="17">
        <v>2767.2</v>
      </c>
      <c r="DW30" s="16"/>
      <c r="DX30" s="17">
        <v>910.1</v>
      </c>
      <c r="DY30" s="19" t="s">
        <v>185</v>
      </c>
    </row>
    <row r="31" spans="1:129" ht="81.400000000000006" customHeight="1" x14ac:dyDescent="0.25">
      <c r="A31" s="46"/>
      <c r="B31" s="40"/>
      <c r="C31" s="47"/>
      <c r="D31" s="46"/>
      <c r="E31" s="47"/>
      <c r="F31" s="48" t="s">
        <v>240</v>
      </c>
      <c r="G31" s="47"/>
      <c r="H31" s="6" t="s">
        <v>241</v>
      </c>
      <c r="I31" s="48" t="s">
        <v>242</v>
      </c>
      <c r="J31" s="40"/>
      <c r="K31" s="40"/>
      <c r="L31" s="47"/>
      <c r="M31" s="6"/>
      <c r="N31" s="6" t="s">
        <v>0</v>
      </c>
      <c r="O31" s="6"/>
      <c r="P31" s="6"/>
      <c r="Q31" s="6"/>
      <c r="R31" s="6" t="s">
        <v>0</v>
      </c>
      <c r="S31" s="6"/>
      <c r="T31" s="6"/>
      <c r="U31" s="6" t="s">
        <v>0</v>
      </c>
      <c r="V31" s="6"/>
      <c r="W31" s="6"/>
      <c r="X31" s="6"/>
      <c r="Y31" s="16" t="s">
        <v>0</v>
      </c>
      <c r="Z31" s="6"/>
      <c r="AA31" s="6"/>
      <c r="AB31" s="6" t="s">
        <v>0</v>
      </c>
      <c r="AC31" s="6"/>
      <c r="AD31" s="6"/>
      <c r="AE31" s="6" t="s">
        <v>0</v>
      </c>
      <c r="AF31" s="6"/>
      <c r="AG31" s="6"/>
      <c r="AH31" s="6" t="s">
        <v>0</v>
      </c>
      <c r="AI31" s="6"/>
      <c r="AJ31" s="6"/>
      <c r="AK31" s="48" t="s">
        <v>0</v>
      </c>
      <c r="AL31" s="47"/>
      <c r="AM31" s="16"/>
      <c r="AN31" s="15"/>
      <c r="AO31" s="15"/>
      <c r="AP31" s="15"/>
      <c r="AQ31" s="15"/>
      <c r="AR31" s="15"/>
      <c r="AS31" s="15"/>
      <c r="AT31" s="15"/>
      <c r="AU31" s="15"/>
      <c r="AV31" s="15"/>
      <c r="AW31" s="30"/>
      <c r="AX31" s="30"/>
      <c r="AY31" s="30"/>
      <c r="AZ31" s="30"/>
      <c r="BA31" s="30"/>
      <c r="BB31" s="15"/>
      <c r="BC31" s="15"/>
      <c r="BD31" s="15"/>
      <c r="BE31" s="15"/>
      <c r="BF31" s="15"/>
      <c r="BG31" s="15"/>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9"/>
    </row>
    <row r="32" spans="1:129" ht="95.1" customHeight="1" x14ac:dyDescent="0.25">
      <c r="A32" s="46" t="s">
        <v>243</v>
      </c>
      <c r="B32" s="40"/>
      <c r="C32" s="47"/>
      <c r="D32" s="46" t="s">
        <v>244</v>
      </c>
      <c r="E32" s="47"/>
      <c r="F32" s="48" t="s">
        <v>180</v>
      </c>
      <c r="G32" s="47"/>
      <c r="H32" s="6" t="s">
        <v>181</v>
      </c>
      <c r="I32" s="48" t="s">
        <v>182</v>
      </c>
      <c r="J32" s="40"/>
      <c r="K32" s="40"/>
      <c r="L32" s="47"/>
      <c r="M32" s="6"/>
      <c r="N32" s="6" t="s">
        <v>0</v>
      </c>
      <c r="O32" s="6"/>
      <c r="P32" s="6"/>
      <c r="Q32" s="6"/>
      <c r="R32" s="6" t="s">
        <v>0</v>
      </c>
      <c r="S32" s="6"/>
      <c r="T32" s="6"/>
      <c r="U32" s="6" t="s">
        <v>0</v>
      </c>
      <c r="V32" s="6"/>
      <c r="W32" s="6"/>
      <c r="X32" s="6"/>
      <c r="Y32" s="16" t="s">
        <v>0</v>
      </c>
      <c r="Z32" s="6"/>
      <c r="AA32" s="6"/>
      <c r="AB32" s="6" t="s">
        <v>0</v>
      </c>
      <c r="AC32" s="6"/>
      <c r="AD32" s="6"/>
      <c r="AE32" s="6" t="s">
        <v>0</v>
      </c>
      <c r="AF32" s="6"/>
      <c r="AG32" s="6"/>
      <c r="AH32" s="6" t="s">
        <v>0</v>
      </c>
      <c r="AI32" s="6"/>
      <c r="AJ32" s="6" t="s">
        <v>191</v>
      </c>
      <c r="AK32" s="48" t="s">
        <v>245</v>
      </c>
      <c r="AL32" s="47"/>
      <c r="AM32" s="17">
        <v>32</v>
      </c>
      <c r="AN32" s="18">
        <v>12</v>
      </c>
      <c r="AO32" s="15"/>
      <c r="AP32" s="15"/>
      <c r="AQ32" s="15"/>
      <c r="AR32" s="15"/>
      <c r="AS32" s="15"/>
      <c r="AT32" s="15"/>
      <c r="AU32" s="18">
        <v>32</v>
      </c>
      <c r="AV32" s="18">
        <v>12</v>
      </c>
      <c r="AW32" s="29">
        <v>18</v>
      </c>
      <c r="AX32" s="30"/>
      <c r="AY32" s="30"/>
      <c r="AZ32" s="30"/>
      <c r="BA32" s="29">
        <v>18</v>
      </c>
      <c r="BB32" s="18">
        <v>19</v>
      </c>
      <c r="BC32" s="15"/>
      <c r="BD32" s="15"/>
      <c r="BE32" s="15"/>
      <c r="BF32" s="18">
        <v>19</v>
      </c>
      <c r="BG32" s="18">
        <v>19.8</v>
      </c>
      <c r="BH32" s="16"/>
      <c r="BI32" s="16"/>
      <c r="BJ32" s="16"/>
      <c r="BK32" s="17">
        <v>19.8</v>
      </c>
      <c r="BL32" s="17">
        <v>20.8</v>
      </c>
      <c r="BM32" s="16"/>
      <c r="BN32" s="16"/>
      <c r="BO32" s="16"/>
      <c r="BP32" s="17">
        <v>20.8</v>
      </c>
      <c r="BQ32" s="17">
        <v>32</v>
      </c>
      <c r="BR32" s="17">
        <v>12</v>
      </c>
      <c r="BS32" s="16"/>
      <c r="BT32" s="16"/>
      <c r="BU32" s="16"/>
      <c r="BV32" s="16"/>
      <c r="BW32" s="16"/>
      <c r="BX32" s="16"/>
      <c r="BY32" s="17">
        <v>32</v>
      </c>
      <c r="BZ32" s="17">
        <v>12</v>
      </c>
      <c r="CA32" s="17">
        <v>18</v>
      </c>
      <c r="CB32" s="16"/>
      <c r="CC32" s="16"/>
      <c r="CD32" s="16"/>
      <c r="CE32" s="17">
        <v>18</v>
      </c>
      <c r="CF32" s="17">
        <v>19</v>
      </c>
      <c r="CG32" s="16"/>
      <c r="CH32" s="16"/>
      <c r="CI32" s="16"/>
      <c r="CJ32" s="17">
        <v>19</v>
      </c>
      <c r="CK32" s="17">
        <v>19.8</v>
      </c>
      <c r="CL32" s="16"/>
      <c r="CM32" s="16"/>
      <c r="CN32" s="16"/>
      <c r="CO32" s="17">
        <v>19.8</v>
      </c>
      <c r="CP32" s="17">
        <v>20.8</v>
      </c>
      <c r="CQ32" s="16"/>
      <c r="CR32" s="16"/>
      <c r="CS32" s="16"/>
      <c r="CT32" s="17">
        <v>20.8</v>
      </c>
      <c r="CU32" s="17">
        <v>32</v>
      </c>
      <c r="CV32" s="16"/>
      <c r="CW32" s="16"/>
      <c r="CX32" s="16"/>
      <c r="CY32" s="17">
        <v>32</v>
      </c>
      <c r="CZ32" s="17">
        <v>18</v>
      </c>
      <c r="DA32" s="16"/>
      <c r="DB32" s="16"/>
      <c r="DC32" s="16"/>
      <c r="DD32" s="17">
        <v>18</v>
      </c>
      <c r="DE32" s="17">
        <v>19</v>
      </c>
      <c r="DF32" s="16"/>
      <c r="DG32" s="16"/>
      <c r="DH32" s="16"/>
      <c r="DI32" s="17">
        <v>19</v>
      </c>
      <c r="DJ32" s="17">
        <v>32</v>
      </c>
      <c r="DK32" s="16"/>
      <c r="DL32" s="16"/>
      <c r="DM32" s="16"/>
      <c r="DN32" s="17">
        <v>32</v>
      </c>
      <c r="DO32" s="17">
        <v>18</v>
      </c>
      <c r="DP32" s="16"/>
      <c r="DQ32" s="16"/>
      <c r="DR32" s="16"/>
      <c r="DS32" s="17">
        <v>18</v>
      </c>
      <c r="DT32" s="17">
        <v>19</v>
      </c>
      <c r="DU32" s="16"/>
      <c r="DV32" s="16"/>
      <c r="DW32" s="16"/>
      <c r="DX32" s="17">
        <v>19</v>
      </c>
      <c r="DY32" s="19" t="s">
        <v>185</v>
      </c>
    </row>
    <row r="33" spans="1:129" ht="108.6" customHeight="1" x14ac:dyDescent="0.25">
      <c r="A33" s="46" t="s">
        <v>246</v>
      </c>
      <c r="B33" s="40"/>
      <c r="C33" s="47"/>
      <c r="D33" s="46" t="s">
        <v>247</v>
      </c>
      <c r="E33" s="47"/>
      <c r="F33" s="48" t="s">
        <v>248</v>
      </c>
      <c r="G33" s="47"/>
      <c r="H33" s="6" t="s">
        <v>249</v>
      </c>
      <c r="I33" s="48" t="s">
        <v>250</v>
      </c>
      <c r="J33" s="40"/>
      <c r="K33" s="40"/>
      <c r="L33" s="47"/>
      <c r="M33" s="6"/>
      <c r="N33" s="6" t="s">
        <v>0</v>
      </c>
      <c r="O33" s="6"/>
      <c r="P33" s="6"/>
      <c r="Q33" s="6"/>
      <c r="R33" s="6" t="s">
        <v>0</v>
      </c>
      <c r="S33" s="6"/>
      <c r="T33" s="6"/>
      <c r="U33" s="6" t="s">
        <v>0</v>
      </c>
      <c r="V33" s="6"/>
      <c r="W33" s="6"/>
      <c r="X33" s="6"/>
      <c r="Y33" s="16" t="s">
        <v>0</v>
      </c>
      <c r="Z33" s="6"/>
      <c r="AA33" s="6"/>
      <c r="AB33" s="6" t="s">
        <v>0</v>
      </c>
      <c r="AC33" s="6"/>
      <c r="AD33" s="6"/>
      <c r="AE33" s="6" t="s">
        <v>0</v>
      </c>
      <c r="AF33" s="6"/>
      <c r="AG33" s="6"/>
      <c r="AH33" s="6" t="s">
        <v>0</v>
      </c>
      <c r="AI33" s="6"/>
      <c r="AJ33" s="6" t="s">
        <v>191</v>
      </c>
      <c r="AK33" s="48" t="s">
        <v>251</v>
      </c>
      <c r="AL33" s="47"/>
      <c r="AM33" s="17">
        <v>186.1</v>
      </c>
      <c r="AN33" s="18">
        <v>10</v>
      </c>
      <c r="AO33" s="15"/>
      <c r="AP33" s="15"/>
      <c r="AQ33" s="15"/>
      <c r="AR33" s="15"/>
      <c r="AS33" s="15"/>
      <c r="AT33" s="15"/>
      <c r="AU33" s="18">
        <v>186.1</v>
      </c>
      <c r="AV33" s="18">
        <v>10</v>
      </c>
      <c r="AW33" s="29">
        <v>186.1</v>
      </c>
      <c r="AX33" s="30"/>
      <c r="AY33" s="30"/>
      <c r="AZ33" s="30"/>
      <c r="BA33" s="29">
        <v>186.1</v>
      </c>
      <c r="BB33" s="18">
        <v>195.6</v>
      </c>
      <c r="BC33" s="15"/>
      <c r="BD33" s="15"/>
      <c r="BE33" s="15"/>
      <c r="BF33" s="18">
        <v>195.6</v>
      </c>
      <c r="BG33" s="18">
        <v>205</v>
      </c>
      <c r="BH33" s="16"/>
      <c r="BI33" s="16"/>
      <c r="BJ33" s="16"/>
      <c r="BK33" s="17">
        <v>205</v>
      </c>
      <c r="BL33" s="17">
        <v>214.8</v>
      </c>
      <c r="BM33" s="16"/>
      <c r="BN33" s="16"/>
      <c r="BO33" s="16"/>
      <c r="BP33" s="17">
        <v>214.8</v>
      </c>
      <c r="BQ33" s="17">
        <v>186.1</v>
      </c>
      <c r="BR33" s="17">
        <v>10</v>
      </c>
      <c r="BS33" s="16"/>
      <c r="BT33" s="16"/>
      <c r="BU33" s="16"/>
      <c r="BV33" s="16"/>
      <c r="BW33" s="16"/>
      <c r="BX33" s="16"/>
      <c r="BY33" s="17">
        <v>186.1</v>
      </c>
      <c r="BZ33" s="17">
        <v>10</v>
      </c>
      <c r="CA33" s="17">
        <v>186.1</v>
      </c>
      <c r="CB33" s="16"/>
      <c r="CC33" s="16"/>
      <c r="CD33" s="16"/>
      <c r="CE33" s="17">
        <v>186.1</v>
      </c>
      <c r="CF33" s="17">
        <v>195.6</v>
      </c>
      <c r="CG33" s="16"/>
      <c r="CH33" s="16"/>
      <c r="CI33" s="16"/>
      <c r="CJ33" s="17">
        <v>195.6</v>
      </c>
      <c r="CK33" s="17">
        <v>205</v>
      </c>
      <c r="CL33" s="16"/>
      <c r="CM33" s="16"/>
      <c r="CN33" s="16"/>
      <c r="CO33" s="17">
        <v>205</v>
      </c>
      <c r="CP33" s="17">
        <v>214.8</v>
      </c>
      <c r="CQ33" s="16"/>
      <c r="CR33" s="16"/>
      <c r="CS33" s="16"/>
      <c r="CT33" s="17">
        <v>214.8</v>
      </c>
      <c r="CU33" s="17">
        <v>186.1</v>
      </c>
      <c r="CV33" s="16"/>
      <c r="CW33" s="16"/>
      <c r="CX33" s="16"/>
      <c r="CY33" s="17">
        <v>186.1</v>
      </c>
      <c r="CZ33" s="17">
        <v>186.1</v>
      </c>
      <c r="DA33" s="16"/>
      <c r="DB33" s="16"/>
      <c r="DC33" s="16"/>
      <c r="DD33" s="17">
        <v>186.1</v>
      </c>
      <c r="DE33" s="17">
        <v>195.6</v>
      </c>
      <c r="DF33" s="16"/>
      <c r="DG33" s="16"/>
      <c r="DH33" s="16"/>
      <c r="DI33" s="17">
        <v>195.6</v>
      </c>
      <c r="DJ33" s="17">
        <v>186.1</v>
      </c>
      <c r="DK33" s="16"/>
      <c r="DL33" s="16"/>
      <c r="DM33" s="16"/>
      <c r="DN33" s="17">
        <v>186.1</v>
      </c>
      <c r="DO33" s="17">
        <v>186.1</v>
      </c>
      <c r="DP33" s="16"/>
      <c r="DQ33" s="16"/>
      <c r="DR33" s="16"/>
      <c r="DS33" s="17">
        <v>186.1</v>
      </c>
      <c r="DT33" s="17">
        <v>195.6</v>
      </c>
      <c r="DU33" s="16"/>
      <c r="DV33" s="16"/>
      <c r="DW33" s="16"/>
      <c r="DX33" s="17">
        <v>195.6</v>
      </c>
      <c r="DY33" s="19" t="s">
        <v>185</v>
      </c>
    </row>
    <row r="34" spans="1:129" ht="67.900000000000006" customHeight="1" x14ac:dyDescent="0.25">
      <c r="A34" s="46"/>
      <c r="B34" s="40"/>
      <c r="C34" s="47"/>
      <c r="D34" s="46"/>
      <c r="E34" s="47"/>
      <c r="F34" s="48" t="s">
        <v>252</v>
      </c>
      <c r="G34" s="47"/>
      <c r="H34" s="6" t="s">
        <v>253</v>
      </c>
      <c r="I34" s="48" t="s">
        <v>254</v>
      </c>
      <c r="J34" s="40"/>
      <c r="K34" s="40"/>
      <c r="L34" s="47"/>
      <c r="M34" s="6"/>
      <c r="N34" s="6" t="s">
        <v>0</v>
      </c>
      <c r="O34" s="6"/>
      <c r="P34" s="6"/>
      <c r="Q34" s="6"/>
      <c r="R34" s="6" t="s">
        <v>0</v>
      </c>
      <c r="S34" s="6"/>
      <c r="T34" s="6"/>
      <c r="U34" s="6" t="s">
        <v>0</v>
      </c>
      <c r="V34" s="6"/>
      <c r="W34" s="6"/>
      <c r="X34" s="6"/>
      <c r="Y34" s="16" t="s">
        <v>0</v>
      </c>
      <c r="Z34" s="6"/>
      <c r="AA34" s="6"/>
      <c r="AB34" s="6" t="s">
        <v>0</v>
      </c>
      <c r="AC34" s="6"/>
      <c r="AD34" s="6"/>
      <c r="AE34" s="6" t="s">
        <v>0</v>
      </c>
      <c r="AF34" s="6"/>
      <c r="AG34" s="6"/>
      <c r="AH34" s="6" t="s">
        <v>0</v>
      </c>
      <c r="AI34" s="6"/>
      <c r="AJ34" s="6"/>
      <c r="AK34" s="48" t="s">
        <v>0</v>
      </c>
      <c r="AL34" s="47"/>
      <c r="AM34" s="16"/>
      <c r="AN34" s="15"/>
      <c r="AO34" s="15"/>
      <c r="AP34" s="15"/>
      <c r="AQ34" s="15"/>
      <c r="AR34" s="15"/>
      <c r="AS34" s="15"/>
      <c r="AT34" s="15"/>
      <c r="AU34" s="15"/>
      <c r="AV34" s="15"/>
      <c r="AW34" s="30"/>
      <c r="AX34" s="30"/>
      <c r="AY34" s="30"/>
      <c r="AZ34" s="30"/>
      <c r="BA34" s="30"/>
      <c r="BB34" s="15"/>
      <c r="BC34" s="15"/>
      <c r="BD34" s="15"/>
      <c r="BE34" s="15"/>
      <c r="BF34" s="15"/>
      <c r="BG34" s="15"/>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9"/>
    </row>
    <row r="35" spans="1:129" ht="95.1" customHeight="1" x14ac:dyDescent="0.25">
      <c r="A35" s="46"/>
      <c r="B35" s="40"/>
      <c r="C35" s="47"/>
      <c r="D35" s="46"/>
      <c r="E35" s="47"/>
      <c r="F35" s="48" t="s">
        <v>180</v>
      </c>
      <c r="G35" s="47"/>
      <c r="H35" s="6" t="s">
        <v>181</v>
      </c>
      <c r="I35" s="48" t="s">
        <v>182</v>
      </c>
      <c r="J35" s="40"/>
      <c r="K35" s="40"/>
      <c r="L35" s="47"/>
      <c r="M35" s="6"/>
      <c r="N35" s="6" t="s">
        <v>0</v>
      </c>
      <c r="O35" s="6"/>
      <c r="P35" s="6"/>
      <c r="Q35" s="6"/>
      <c r="R35" s="6" t="s">
        <v>0</v>
      </c>
      <c r="S35" s="6"/>
      <c r="T35" s="6"/>
      <c r="U35" s="6" t="s">
        <v>0</v>
      </c>
      <c r="V35" s="6"/>
      <c r="W35" s="6"/>
      <c r="X35" s="6"/>
      <c r="Y35" s="16" t="s">
        <v>0</v>
      </c>
      <c r="Z35" s="6"/>
      <c r="AA35" s="6"/>
      <c r="AB35" s="6" t="s">
        <v>0</v>
      </c>
      <c r="AC35" s="6"/>
      <c r="AD35" s="6"/>
      <c r="AE35" s="6" t="s">
        <v>0</v>
      </c>
      <c r="AF35" s="6"/>
      <c r="AG35" s="6"/>
      <c r="AH35" s="6" t="s">
        <v>0</v>
      </c>
      <c r="AI35" s="6"/>
      <c r="AJ35" s="6"/>
      <c r="AK35" s="48" t="s">
        <v>0</v>
      </c>
      <c r="AL35" s="47"/>
      <c r="AM35" s="16"/>
      <c r="AN35" s="15"/>
      <c r="AO35" s="15"/>
      <c r="AP35" s="15"/>
      <c r="AQ35" s="15"/>
      <c r="AR35" s="15"/>
      <c r="AS35" s="15"/>
      <c r="AT35" s="15"/>
      <c r="AU35" s="15"/>
      <c r="AV35" s="15"/>
      <c r="AW35" s="30"/>
      <c r="AX35" s="30"/>
      <c r="AY35" s="30"/>
      <c r="AZ35" s="30"/>
      <c r="BA35" s="30"/>
      <c r="BB35" s="15"/>
      <c r="BC35" s="15"/>
      <c r="BD35" s="15"/>
      <c r="BE35" s="15"/>
      <c r="BF35" s="15"/>
      <c r="BG35" s="15"/>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9"/>
    </row>
    <row r="36" spans="1:129" ht="95.1" customHeight="1" x14ac:dyDescent="0.25">
      <c r="A36" s="46" t="s">
        <v>255</v>
      </c>
      <c r="B36" s="40"/>
      <c r="C36" s="47"/>
      <c r="D36" s="46" t="s">
        <v>256</v>
      </c>
      <c r="E36" s="47"/>
      <c r="F36" s="48" t="s">
        <v>180</v>
      </c>
      <c r="G36" s="47"/>
      <c r="H36" s="6" t="s">
        <v>224</v>
      </c>
      <c r="I36" s="48" t="s">
        <v>182</v>
      </c>
      <c r="J36" s="40"/>
      <c r="K36" s="40"/>
      <c r="L36" s="47"/>
      <c r="M36" s="6"/>
      <c r="N36" s="6" t="s">
        <v>0</v>
      </c>
      <c r="O36" s="6"/>
      <c r="P36" s="6"/>
      <c r="Q36" s="6"/>
      <c r="R36" s="6" t="s">
        <v>0</v>
      </c>
      <c r="S36" s="6"/>
      <c r="T36" s="6"/>
      <c r="U36" s="6" t="s">
        <v>0</v>
      </c>
      <c r="V36" s="6"/>
      <c r="W36" s="6"/>
      <c r="X36" s="6"/>
      <c r="Y36" s="16" t="s">
        <v>0</v>
      </c>
      <c r="Z36" s="6"/>
      <c r="AA36" s="6"/>
      <c r="AB36" s="6" t="s">
        <v>0</v>
      </c>
      <c r="AC36" s="6"/>
      <c r="AD36" s="6"/>
      <c r="AE36" s="6" t="s">
        <v>0</v>
      </c>
      <c r="AF36" s="6"/>
      <c r="AG36" s="6"/>
      <c r="AH36" s="6" t="s">
        <v>0</v>
      </c>
      <c r="AI36" s="6"/>
      <c r="AJ36" s="6" t="s">
        <v>225</v>
      </c>
      <c r="AK36" s="48" t="s">
        <v>257</v>
      </c>
      <c r="AL36" s="47"/>
      <c r="AM36" s="17">
        <v>141.4</v>
      </c>
      <c r="AN36" s="18">
        <v>141.4</v>
      </c>
      <c r="AO36" s="15"/>
      <c r="AP36" s="15"/>
      <c r="AQ36" s="15"/>
      <c r="AR36" s="15"/>
      <c r="AS36" s="15"/>
      <c r="AT36" s="15"/>
      <c r="AU36" s="18">
        <v>141.4</v>
      </c>
      <c r="AV36" s="18">
        <v>141.4</v>
      </c>
      <c r="AW36" s="29">
        <v>1071.0999999999999</v>
      </c>
      <c r="AX36" s="30"/>
      <c r="AY36" s="30"/>
      <c r="AZ36" s="30"/>
      <c r="BA36" s="29">
        <v>1071.0999999999999</v>
      </c>
      <c r="BB36" s="18">
        <v>1125.7</v>
      </c>
      <c r="BC36" s="15"/>
      <c r="BD36" s="15"/>
      <c r="BE36" s="15"/>
      <c r="BF36" s="18">
        <v>1125.7</v>
      </c>
      <c r="BG36" s="18">
        <v>1179.8</v>
      </c>
      <c r="BH36" s="16"/>
      <c r="BI36" s="16"/>
      <c r="BJ36" s="16"/>
      <c r="BK36" s="17">
        <v>1179.8</v>
      </c>
      <c r="BL36" s="17">
        <v>1236.4000000000001</v>
      </c>
      <c r="BM36" s="16"/>
      <c r="BN36" s="16"/>
      <c r="BO36" s="16"/>
      <c r="BP36" s="17">
        <v>1236.4000000000001</v>
      </c>
      <c r="BQ36" s="17">
        <v>141.4</v>
      </c>
      <c r="BR36" s="17">
        <v>141.4</v>
      </c>
      <c r="BS36" s="16"/>
      <c r="BT36" s="16"/>
      <c r="BU36" s="16"/>
      <c r="BV36" s="16"/>
      <c r="BW36" s="16"/>
      <c r="BX36" s="16"/>
      <c r="BY36" s="17">
        <v>141.4</v>
      </c>
      <c r="BZ36" s="17">
        <v>141.4</v>
      </c>
      <c r="CA36" s="17">
        <v>1071.0999999999999</v>
      </c>
      <c r="CB36" s="16"/>
      <c r="CC36" s="16"/>
      <c r="CD36" s="16"/>
      <c r="CE36" s="17">
        <v>1071.0999999999999</v>
      </c>
      <c r="CF36" s="17">
        <v>1125.7</v>
      </c>
      <c r="CG36" s="16"/>
      <c r="CH36" s="16"/>
      <c r="CI36" s="16"/>
      <c r="CJ36" s="17">
        <v>1125.7</v>
      </c>
      <c r="CK36" s="17">
        <v>1179.8</v>
      </c>
      <c r="CL36" s="16"/>
      <c r="CM36" s="16"/>
      <c r="CN36" s="16"/>
      <c r="CO36" s="17">
        <v>1179.8</v>
      </c>
      <c r="CP36" s="17">
        <v>1236.4000000000001</v>
      </c>
      <c r="CQ36" s="16"/>
      <c r="CR36" s="16"/>
      <c r="CS36" s="16"/>
      <c r="CT36" s="17">
        <v>1236.4000000000001</v>
      </c>
      <c r="CU36" s="17">
        <v>141.4</v>
      </c>
      <c r="CV36" s="16"/>
      <c r="CW36" s="16"/>
      <c r="CX36" s="16"/>
      <c r="CY36" s="17">
        <v>141.4</v>
      </c>
      <c r="CZ36" s="17">
        <v>1071.0999999999999</v>
      </c>
      <c r="DA36" s="16"/>
      <c r="DB36" s="16"/>
      <c r="DC36" s="16"/>
      <c r="DD36" s="17">
        <v>1071.0999999999999</v>
      </c>
      <c r="DE36" s="17">
        <v>1125.7</v>
      </c>
      <c r="DF36" s="16"/>
      <c r="DG36" s="16"/>
      <c r="DH36" s="16"/>
      <c r="DI36" s="17">
        <v>1125.7</v>
      </c>
      <c r="DJ36" s="17">
        <v>141.4</v>
      </c>
      <c r="DK36" s="16"/>
      <c r="DL36" s="16"/>
      <c r="DM36" s="16"/>
      <c r="DN36" s="17">
        <v>141.4</v>
      </c>
      <c r="DO36" s="17">
        <v>1071.0999999999999</v>
      </c>
      <c r="DP36" s="16"/>
      <c r="DQ36" s="16"/>
      <c r="DR36" s="16"/>
      <c r="DS36" s="17">
        <v>1071.0999999999999</v>
      </c>
      <c r="DT36" s="17">
        <v>1125.7</v>
      </c>
      <c r="DU36" s="16"/>
      <c r="DV36" s="16"/>
      <c r="DW36" s="16"/>
      <c r="DX36" s="17">
        <v>1125.7</v>
      </c>
      <c r="DY36" s="19" t="s">
        <v>185</v>
      </c>
    </row>
    <row r="37" spans="1:129" ht="409.6" customHeight="1" x14ac:dyDescent="0.25">
      <c r="A37" s="46" t="s">
        <v>258</v>
      </c>
      <c r="B37" s="40"/>
      <c r="C37" s="47"/>
      <c r="D37" s="46" t="s">
        <v>259</v>
      </c>
      <c r="E37" s="47"/>
      <c r="F37" s="48" t="s">
        <v>180</v>
      </c>
      <c r="G37" s="47"/>
      <c r="H37" s="6" t="s">
        <v>181</v>
      </c>
      <c r="I37" s="48" t="s">
        <v>182</v>
      </c>
      <c r="J37" s="40"/>
      <c r="K37" s="40"/>
      <c r="L37" s="47"/>
      <c r="M37" s="6"/>
      <c r="N37" s="6" t="s">
        <v>0</v>
      </c>
      <c r="O37" s="6"/>
      <c r="P37" s="6"/>
      <c r="Q37" s="6"/>
      <c r="R37" s="6" t="s">
        <v>0</v>
      </c>
      <c r="S37" s="6"/>
      <c r="T37" s="6"/>
      <c r="U37" s="6" t="s">
        <v>0</v>
      </c>
      <c r="V37" s="6"/>
      <c r="W37" s="6"/>
      <c r="X37" s="6"/>
      <c r="Y37" s="16" t="s">
        <v>0</v>
      </c>
      <c r="Z37" s="6"/>
      <c r="AA37" s="6"/>
      <c r="AB37" s="6" t="s">
        <v>0</v>
      </c>
      <c r="AC37" s="6"/>
      <c r="AD37" s="6"/>
      <c r="AE37" s="6" t="s">
        <v>0</v>
      </c>
      <c r="AF37" s="6"/>
      <c r="AG37" s="6"/>
      <c r="AH37" s="6" t="s">
        <v>0</v>
      </c>
      <c r="AI37" s="6"/>
      <c r="AJ37" s="6" t="s">
        <v>260</v>
      </c>
      <c r="AK37" s="48" t="s">
        <v>261</v>
      </c>
      <c r="AL37" s="47"/>
      <c r="AM37" s="17">
        <v>2590.8000000000002</v>
      </c>
      <c r="AN37" s="18">
        <v>2590.8000000000002</v>
      </c>
      <c r="AO37" s="15"/>
      <c r="AP37" s="15"/>
      <c r="AQ37" s="15"/>
      <c r="AR37" s="15"/>
      <c r="AS37" s="15"/>
      <c r="AT37" s="15"/>
      <c r="AU37" s="18">
        <v>2590.8000000000002</v>
      </c>
      <c r="AV37" s="18">
        <v>2590.8000000000002</v>
      </c>
      <c r="AW37" s="29">
        <v>100</v>
      </c>
      <c r="AX37" s="30"/>
      <c r="AY37" s="30"/>
      <c r="AZ37" s="30"/>
      <c r="BA37" s="29">
        <v>100</v>
      </c>
      <c r="BB37" s="18">
        <v>2828</v>
      </c>
      <c r="BC37" s="15"/>
      <c r="BD37" s="15"/>
      <c r="BE37" s="15"/>
      <c r="BF37" s="18">
        <v>2828</v>
      </c>
      <c r="BG37" s="18">
        <v>2963.8</v>
      </c>
      <c r="BH37" s="16"/>
      <c r="BI37" s="16"/>
      <c r="BJ37" s="16"/>
      <c r="BK37" s="17">
        <v>2963.8</v>
      </c>
      <c r="BL37" s="17">
        <v>3106</v>
      </c>
      <c r="BM37" s="16"/>
      <c r="BN37" s="16"/>
      <c r="BO37" s="16"/>
      <c r="BP37" s="17">
        <v>3106</v>
      </c>
      <c r="BQ37" s="17">
        <v>2590.8000000000002</v>
      </c>
      <c r="BR37" s="17">
        <v>2590.8000000000002</v>
      </c>
      <c r="BS37" s="16"/>
      <c r="BT37" s="16"/>
      <c r="BU37" s="16"/>
      <c r="BV37" s="16"/>
      <c r="BW37" s="16"/>
      <c r="BX37" s="16"/>
      <c r="BY37" s="17">
        <v>2590.8000000000002</v>
      </c>
      <c r="BZ37" s="17">
        <v>2590.8000000000002</v>
      </c>
      <c r="CA37" s="17">
        <v>2690.8</v>
      </c>
      <c r="CB37" s="16"/>
      <c r="CC37" s="16"/>
      <c r="CD37" s="16"/>
      <c r="CE37" s="17">
        <v>2690.8</v>
      </c>
      <c r="CF37" s="17">
        <v>2828</v>
      </c>
      <c r="CG37" s="16"/>
      <c r="CH37" s="16"/>
      <c r="CI37" s="16"/>
      <c r="CJ37" s="17">
        <v>2828</v>
      </c>
      <c r="CK37" s="17">
        <v>2963.8</v>
      </c>
      <c r="CL37" s="16"/>
      <c r="CM37" s="16"/>
      <c r="CN37" s="16"/>
      <c r="CO37" s="17">
        <v>2963.8</v>
      </c>
      <c r="CP37" s="17">
        <v>3106</v>
      </c>
      <c r="CQ37" s="16"/>
      <c r="CR37" s="16"/>
      <c r="CS37" s="16"/>
      <c r="CT37" s="17">
        <v>3106</v>
      </c>
      <c r="CU37" s="17">
        <v>2590.8000000000002</v>
      </c>
      <c r="CV37" s="16"/>
      <c r="CW37" s="16"/>
      <c r="CX37" s="16"/>
      <c r="CY37" s="17">
        <v>2590.8000000000002</v>
      </c>
      <c r="CZ37" s="17">
        <v>2690.8</v>
      </c>
      <c r="DA37" s="16"/>
      <c r="DB37" s="16"/>
      <c r="DC37" s="16"/>
      <c r="DD37" s="17">
        <v>2690.8</v>
      </c>
      <c r="DE37" s="17">
        <v>2828</v>
      </c>
      <c r="DF37" s="16"/>
      <c r="DG37" s="16"/>
      <c r="DH37" s="16"/>
      <c r="DI37" s="17">
        <v>2828</v>
      </c>
      <c r="DJ37" s="17">
        <v>2590.8000000000002</v>
      </c>
      <c r="DK37" s="16"/>
      <c r="DL37" s="16"/>
      <c r="DM37" s="16"/>
      <c r="DN37" s="17">
        <v>2590.8000000000002</v>
      </c>
      <c r="DO37" s="17">
        <v>2690.8</v>
      </c>
      <c r="DP37" s="16"/>
      <c r="DQ37" s="16"/>
      <c r="DR37" s="16"/>
      <c r="DS37" s="17">
        <v>2690.8</v>
      </c>
      <c r="DT37" s="17">
        <v>2828</v>
      </c>
      <c r="DU37" s="16"/>
      <c r="DV37" s="16"/>
      <c r="DW37" s="16"/>
      <c r="DX37" s="17">
        <v>2828</v>
      </c>
      <c r="DY37" s="19" t="s">
        <v>262</v>
      </c>
    </row>
    <row r="38" spans="1:129" ht="108.6" customHeight="1" x14ac:dyDescent="0.25">
      <c r="A38" s="46" t="s">
        <v>263</v>
      </c>
      <c r="B38" s="40"/>
      <c r="C38" s="47"/>
      <c r="D38" s="46" t="s">
        <v>264</v>
      </c>
      <c r="E38" s="47"/>
      <c r="F38" s="48" t="s">
        <v>173</v>
      </c>
      <c r="G38" s="47"/>
      <c r="H38" s="6" t="s">
        <v>173</v>
      </c>
      <c r="I38" s="48" t="s">
        <v>173</v>
      </c>
      <c r="J38" s="40"/>
      <c r="K38" s="40"/>
      <c r="L38" s="47"/>
      <c r="M38" s="6" t="s">
        <v>173</v>
      </c>
      <c r="N38" s="6" t="s">
        <v>173</v>
      </c>
      <c r="O38" s="6" t="s">
        <v>173</v>
      </c>
      <c r="P38" s="6" t="s">
        <v>173</v>
      </c>
      <c r="Q38" s="6" t="s">
        <v>173</v>
      </c>
      <c r="R38" s="6" t="s">
        <v>173</v>
      </c>
      <c r="S38" s="6" t="s">
        <v>173</v>
      </c>
      <c r="T38" s="6" t="s">
        <v>173</v>
      </c>
      <c r="U38" s="6" t="s">
        <v>173</v>
      </c>
      <c r="V38" s="6" t="s">
        <v>173</v>
      </c>
      <c r="W38" s="6" t="s">
        <v>173</v>
      </c>
      <c r="X38" s="6" t="s">
        <v>173</v>
      </c>
      <c r="Y38" s="16" t="s">
        <v>173</v>
      </c>
      <c r="Z38" s="6" t="s">
        <v>173</v>
      </c>
      <c r="AA38" s="6" t="s">
        <v>173</v>
      </c>
      <c r="AB38" s="6" t="s">
        <v>173</v>
      </c>
      <c r="AC38" s="6" t="s">
        <v>173</v>
      </c>
      <c r="AD38" s="6" t="s">
        <v>173</v>
      </c>
      <c r="AE38" s="6" t="s">
        <v>173</v>
      </c>
      <c r="AF38" s="6" t="s">
        <v>173</v>
      </c>
      <c r="AG38" s="6" t="s">
        <v>173</v>
      </c>
      <c r="AH38" s="6" t="s">
        <v>173</v>
      </c>
      <c r="AI38" s="6" t="s">
        <v>173</v>
      </c>
      <c r="AJ38" s="6" t="s">
        <v>173</v>
      </c>
      <c r="AK38" s="48" t="s">
        <v>173</v>
      </c>
      <c r="AL38" s="47"/>
      <c r="AM38" s="17">
        <v>29040.400000000001</v>
      </c>
      <c r="AN38" s="18">
        <v>28422.9</v>
      </c>
      <c r="AO38" s="15"/>
      <c r="AP38" s="15"/>
      <c r="AQ38" s="15"/>
      <c r="AR38" s="15"/>
      <c r="AS38" s="15"/>
      <c r="AT38" s="15"/>
      <c r="AU38" s="18">
        <v>29040.400000000001</v>
      </c>
      <c r="AV38" s="18">
        <v>28422.9</v>
      </c>
      <c r="AW38" s="29">
        <f>AW39+AW40+AW41+AW42</f>
        <v>41155.9</v>
      </c>
      <c r="AX38" s="30"/>
      <c r="AY38" s="30"/>
      <c r="AZ38" s="30"/>
      <c r="BA38" s="29">
        <v>41155.9</v>
      </c>
      <c r="BB38" s="18">
        <v>32033.3</v>
      </c>
      <c r="BC38" s="15"/>
      <c r="BD38" s="15"/>
      <c r="BE38" s="15"/>
      <c r="BF38" s="18">
        <v>32033.3</v>
      </c>
      <c r="BG38" s="18">
        <v>32510.3</v>
      </c>
      <c r="BH38" s="16"/>
      <c r="BI38" s="16"/>
      <c r="BJ38" s="16"/>
      <c r="BK38" s="17">
        <v>32510.3</v>
      </c>
      <c r="BL38" s="17">
        <v>33010.199999999997</v>
      </c>
      <c r="BM38" s="16"/>
      <c r="BN38" s="16"/>
      <c r="BO38" s="16"/>
      <c r="BP38" s="17">
        <v>33010.199999999997</v>
      </c>
      <c r="BQ38" s="17">
        <v>28681</v>
      </c>
      <c r="BR38" s="17">
        <v>28104.400000000001</v>
      </c>
      <c r="BS38" s="16"/>
      <c r="BT38" s="16"/>
      <c r="BU38" s="16"/>
      <c r="BV38" s="16"/>
      <c r="BW38" s="16"/>
      <c r="BX38" s="16"/>
      <c r="BY38" s="17">
        <v>28681</v>
      </c>
      <c r="BZ38" s="17">
        <v>28104.400000000001</v>
      </c>
      <c r="CA38" s="17">
        <v>31508.1</v>
      </c>
      <c r="CB38" s="16"/>
      <c r="CC38" s="16"/>
      <c r="CD38" s="16"/>
      <c r="CE38" s="17">
        <v>31508.1</v>
      </c>
      <c r="CF38" s="17">
        <v>32033.3</v>
      </c>
      <c r="CG38" s="16"/>
      <c r="CH38" s="16"/>
      <c r="CI38" s="16"/>
      <c r="CJ38" s="17">
        <v>32033.3</v>
      </c>
      <c r="CK38" s="17">
        <v>32510.3</v>
      </c>
      <c r="CL38" s="16"/>
      <c r="CM38" s="16"/>
      <c r="CN38" s="16"/>
      <c r="CO38" s="17">
        <v>32510.3</v>
      </c>
      <c r="CP38" s="17">
        <v>33010.199999999997</v>
      </c>
      <c r="CQ38" s="16"/>
      <c r="CR38" s="16"/>
      <c r="CS38" s="16"/>
      <c r="CT38" s="17">
        <v>33010.199999999997</v>
      </c>
      <c r="CU38" s="17">
        <v>29040.400000000001</v>
      </c>
      <c r="CV38" s="16"/>
      <c r="CW38" s="16"/>
      <c r="CX38" s="16"/>
      <c r="CY38" s="17">
        <v>29040.400000000001</v>
      </c>
      <c r="CZ38" s="17">
        <v>31551.1</v>
      </c>
      <c r="DA38" s="16"/>
      <c r="DB38" s="16"/>
      <c r="DC38" s="16"/>
      <c r="DD38" s="17">
        <v>31551.1</v>
      </c>
      <c r="DE38" s="17">
        <v>32033.3</v>
      </c>
      <c r="DF38" s="16"/>
      <c r="DG38" s="16"/>
      <c r="DH38" s="16"/>
      <c r="DI38" s="17">
        <v>32033.3</v>
      </c>
      <c r="DJ38" s="17">
        <v>28681</v>
      </c>
      <c r="DK38" s="16"/>
      <c r="DL38" s="16"/>
      <c r="DM38" s="16"/>
      <c r="DN38" s="17">
        <v>28681</v>
      </c>
      <c r="DO38" s="17">
        <v>31508.1</v>
      </c>
      <c r="DP38" s="16"/>
      <c r="DQ38" s="16"/>
      <c r="DR38" s="16"/>
      <c r="DS38" s="17">
        <v>31508.1</v>
      </c>
      <c r="DT38" s="17">
        <v>32033.3</v>
      </c>
      <c r="DU38" s="16"/>
      <c r="DV38" s="16"/>
      <c r="DW38" s="16"/>
      <c r="DX38" s="17">
        <v>32033.3</v>
      </c>
      <c r="DY38" s="19"/>
    </row>
    <row r="39" spans="1:129" ht="127.9" customHeight="1" x14ac:dyDescent="0.25">
      <c r="A39" s="46" t="s">
        <v>265</v>
      </c>
      <c r="B39" s="40"/>
      <c r="C39" s="47"/>
      <c r="D39" s="46" t="s">
        <v>266</v>
      </c>
      <c r="E39" s="47"/>
      <c r="F39" s="48" t="s">
        <v>180</v>
      </c>
      <c r="G39" s="47"/>
      <c r="H39" s="6" t="s">
        <v>181</v>
      </c>
      <c r="I39" s="48" t="s">
        <v>182</v>
      </c>
      <c r="J39" s="40"/>
      <c r="K39" s="40"/>
      <c r="L39" s="47"/>
      <c r="M39" s="6"/>
      <c r="N39" s="6" t="s">
        <v>0</v>
      </c>
      <c r="O39" s="6"/>
      <c r="P39" s="6"/>
      <c r="Q39" s="6"/>
      <c r="R39" s="6" t="s">
        <v>0</v>
      </c>
      <c r="S39" s="6"/>
      <c r="T39" s="6"/>
      <c r="U39" s="6" t="s">
        <v>0</v>
      </c>
      <c r="V39" s="6"/>
      <c r="W39" s="6"/>
      <c r="X39" s="6"/>
      <c r="Y39" s="16" t="s">
        <v>0</v>
      </c>
      <c r="Z39" s="6"/>
      <c r="AA39" s="6"/>
      <c r="AB39" s="6" t="s">
        <v>0</v>
      </c>
      <c r="AC39" s="6"/>
      <c r="AD39" s="6"/>
      <c r="AE39" s="6" t="s">
        <v>0</v>
      </c>
      <c r="AF39" s="6"/>
      <c r="AG39" s="6"/>
      <c r="AH39" s="6" t="s">
        <v>0</v>
      </c>
      <c r="AI39" s="6"/>
      <c r="AJ39" s="6" t="s">
        <v>183</v>
      </c>
      <c r="AK39" s="48" t="s">
        <v>267</v>
      </c>
      <c r="AL39" s="47"/>
      <c r="AM39" s="17">
        <v>8623.4</v>
      </c>
      <c r="AN39" s="18">
        <v>8043.5</v>
      </c>
      <c r="AO39" s="15"/>
      <c r="AP39" s="15"/>
      <c r="AQ39" s="15"/>
      <c r="AR39" s="15"/>
      <c r="AS39" s="15"/>
      <c r="AT39" s="15"/>
      <c r="AU39" s="18">
        <v>8623.4</v>
      </c>
      <c r="AV39" s="18">
        <v>8043.5</v>
      </c>
      <c r="AW39" s="29">
        <v>3126.3</v>
      </c>
      <c r="AX39" s="30"/>
      <c r="AY39" s="30"/>
      <c r="AZ39" s="30"/>
      <c r="BA39" s="29">
        <v>3126.3</v>
      </c>
      <c r="BB39" s="18">
        <v>9082.7999999999993</v>
      </c>
      <c r="BC39" s="15"/>
      <c r="BD39" s="15"/>
      <c r="BE39" s="15"/>
      <c r="BF39" s="18">
        <v>9082.7999999999993</v>
      </c>
      <c r="BG39" s="18">
        <v>9518.7999999999993</v>
      </c>
      <c r="BH39" s="16"/>
      <c r="BI39" s="16"/>
      <c r="BJ39" s="16"/>
      <c r="BK39" s="17">
        <v>9518.7999999999993</v>
      </c>
      <c r="BL39" s="17">
        <v>9975.7000000000007</v>
      </c>
      <c r="BM39" s="16"/>
      <c r="BN39" s="16"/>
      <c r="BO39" s="16"/>
      <c r="BP39" s="17">
        <v>9975.7000000000007</v>
      </c>
      <c r="BQ39" s="17">
        <v>8264</v>
      </c>
      <c r="BR39" s="17">
        <v>7725</v>
      </c>
      <c r="BS39" s="16"/>
      <c r="BT39" s="16"/>
      <c r="BU39" s="16"/>
      <c r="BV39" s="16"/>
      <c r="BW39" s="16"/>
      <c r="BX39" s="16"/>
      <c r="BY39" s="17">
        <v>8264</v>
      </c>
      <c r="BZ39" s="17">
        <v>7725</v>
      </c>
      <c r="CA39" s="17">
        <v>8599.1</v>
      </c>
      <c r="CB39" s="16"/>
      <c r="CC39" s="16"/>
      <c r="CD39" s="16"/>
      <c r="CE39" s="17">
        <v>8599.1</v>
      </c>
      <c r="CF39" s="17">
        <v>9082.7999999999993</v>
      </c>
      <c r="CG39" s="16"/>
      <c r="CH39" s="16"/>
      <c r="CI39" s="16"/>
      <c r="CJ39" s="17">
        <v>9082.7999999999993</v>
      </c>
      <c r="CK39" s="17">
        <v>9518.7999999999993</v>
      </c>
      <c r="CL39" s="16"/>
      <c r="CM39" s="16"/>
      <c r="CN39" s="16"/>
      <c r="CO39" s="17">
        <v>9518.7999999999993</v>
      </c>
      <c r="CP39" s="17">
        <v>9975.7000000000007</v>
      </c>
      <c r="CQ39" s="16"/>
      <c r="CR39" s="16"/>
      <c r="CS39" s="16"/>
      <c r="CT39" s="17">
        <v>9975.7000000000007</v>
      </c>
      <c r="CU39" s="17">
        <v>8623.4</v>
      </c>
      <c r="CV39" s="16"/>
      <c r="CW39" s="16"/>
      <c r="CX39" s="16"/>
      <c r="CY39" s="17">
        <v>8623.4</v>
      </c>
      <c r="CZ39" s="17">
        <v>8642.1</v>
      </c>
      <c r="DA39" s="16"/>
      <c r="DB39" s="16"/>
      <c r="DC39" s="16"/>
      <c r="DD39" s="17">
        <v>8642.1</v>
      </c>
      <c r="DE39" s="17">
        <v>9082.7999999999993</v>
      </c>
      <c r="DF39" s="16"/>
      <c r="DG39" s="16"/>
      <c r="DH39" s="16"/>
      <c r="DI39" s="17">
        <v>9082.7999999999993</v>
      </c>
      <c r="DJ39" s="17">
        <v>8264</v>
      </c>
      <c r="DK39" s="16"/>
      <c r="DL39" s="16"/>
      <c r="DM39" s="16"/>
      <c r="DN39" s="17">
        <v>8264</v>
      </c>
      <c r="DO39" s="17">
        <v>8599.1</v>
      </c>
      <c r="DP39" s="16"/>
      <c r="DQ39" s="16"/>
      <c r="DR39" s="16"/>
      <c r="DS39" s="17">
        <v>8599.1</v>
      </c>
      <c r="DT39" s="17">
        <v>9082.7999999999993</v>
      </c>
      <c r="DU39" s="16"/>
      <c r="DV39" s="16"/>
      <c r="DW39" s="16"/>
      <c r="DX39" s="17">
        <v>9082.7999999999993</v>
      </c>
      <c r="DY39" s="19" t="s">
        <v>185</v>
      </c>
    </row>
    <row r="40" spans="1:129" ht="112.15" customHeight="1" x14ac:dyDescent="0.25">
      <c r="A40" s="46" t="s">
        <v>268</v>
      </c>
      <c r="B40" s="40"/>
      <c r="C40" s="47"/>
      <c r="D40" s="46" t="s">
        <v>269</v>
      </c>
      <c r="E40" s="47"/>
      <c r="F40" s="48" t="s">
        <v>180</v>
      </c>
      <c r="G40" s="47"/>
      <c r="H40" s="6" t="s">
        <v>181</v>
      </c>
      <c r="I40" s="48" t="s">
        <v>182</v>
      </c>
      <c r="J40" s="40"/>
      <c r="K40" s="40"/>
      <c r="L40" s="47"/>
      <c r="M40" s="6"/>
      <c r="N40" s="6" t="s">
        <v>0</v>
      </c>
      <c r="O40" s="6"/>
      <c r="P40" s="6"/>
      <c r="Q40" s="6"/>
      <c r="R40" s="6" t="s">
        <v>0</v>
      </c>
      <c r="S40" s="6"/>
      <c r="T40" s="6"/>
      <c r="U40" s="6" t="s">
        <v>0</v>
      </c>
      <c r="V40" s="6"/>
      <c r="W40" s="6"/>
      <c r="X40" s="6"/>
      <c r="Y40" s="16" t="s">
        <v>0</v>
      </c>
      <c r="Z40" s="6"/>
      <c r="AA40" s="6"/>
      <c r="AB40" s="6" t="s">
        <v>0</v>
      </c>
      <c r="AC40" s="6"/>
      <c r="AD40" s="6"/>
      <c r="AE40" s="6" t="s">
        <v>0</v>
      </c>
      <c r="AF40" s="6"/>
      <c r="AG40" s="6"/>
      <c r="AH40" s="6" t="s">
        <v>0</v>
      </c>
      <c r="AI40" s="6"/>
      <c r="AJ40" s="6" t="s">
        <v>183</v>
      </c>
      <c r="AK40" s="48" t="s">
        <v>270</v>
      </c>
      <c r="AL40" s="47"/>
      <c r="AM40" s="17">
        <v>18917</v>
      </c>
      <c r="AN40" s="18">
        <v>18880</v>
      </c>
      <c r="AO40" s="15"/>
      <c r="AP40" s="15"/>
      <c r="AQ40" s="15"/>
      <c r="AR40" s="15"/>
      <c r="AS40" s="15"/>
      <c r="AT40" s="15"/>
      <c r="AU40" s="18">
        <v>18917</v>
      </c>
      <c r="AV40" s="18">
        <v>18880</v>
      </c>
      <c r="AW40" s="29">
        <v>36317.4</v>
      </c>
      <c r="AX40" s="29">
        <f t="shared" ref="AX40:AZ40" si="4">AX41+AX42</f>
        <v>0</v>
      </c>
      <c r="AY40" s="29">
        <f t="shared" si="4"/>
        <v>0</v>
      </c>
      <c r="AZ40" s="29">
        <f t="shared" si="4"/>
        <v>0</v>
      </c>
      <c r="BA40" s="29">
        <v>36317.4</v>
      </c>
      <c r="BB40" s="18">
        <v>20929.599999999999</v>
      </c>
      <c r="BC40" s="15"/>
      <c r="BD40" s="15"/>
      <c r="BE40" s="15"/>
      <c r="BF40" s="18">
        <v>20929.599999999999</v>
      </c>
      <c r="BG40" s="18">
        <v>20929.599999999999</v>
      </c>
      <c r="BH40" s="16"/>
      <c r="BI40" s="16"/>
      <c r="BJ40" s="16"/>
      <c r="BK40" s="17">
        <v>20929.599999999999</v>
      </c>
      <c r="BL40" s="17">
        <v>20929.599999999999</v>
      </c>
      <c r="BM40" s="16"/>
      <c r="BN40" s="16"/>
      <c r="BO40" s="16"/>
      <c r="BP40" s="17">
        <v>20929.599999999999</v>
      </c>
      <c r="BQ40" s="17">
        <v>18917</v>
      </c>
      <c r="BR40" s="17">
        <v>18880</v>
      </c>
      <c r="BS40" s="16"/>
      <c r="BT40" s="16"/>
      <c r="BU40" s="16"/>
      <c r="BV40" s="16"/>
      <c r="BW40" s="16"/>
      <c r="BX40" s="16"/>
      <c r="BY40" s="17">
        <v>18917</v>
      </c>
      <c r="BZ40" s="17">
        <v>18880</v>
      </c>
      <c r="CA40" s="17">
        <v>20929.599999999999</v>
      </c>
      <c r="CB40" s="16"/>
      <c r="CC40" s="16"/>
      <c r="CD40" s="16"/>
      <c r="CE40" s="17">
        <v>20929.599999999999</v>
      </c>
      <c r="CF40" s="17">
        <v>20929.599999999999</v>
      </c>
      <c r="CG40" s="16"/>
      <c r="CH40" s="16"/>
      <c r="CI40" s="16"/>
      <c r="CJ40" s="17">
        <v>20929.599999999999</v>
      </c>
      <c r="CK40" s="17">
        <v>20929.599999999999</v>
      </c>
      <c r="CL40" s="16"/>
      <c r="CM40" s="16"/>
      <c r="CN40" s="16"/>
      <c r="CO40" s="17">
        <v>20929.599999999999</v>
      </c>
      <c r="CP40" s="17">
        <v>20929.599999999999</v>
      </c>
      <c r="CQ40" s="16"/>
      <c r="CR40" s="16"/>
      <c r="CS40" s="16"/>
      <c r="CT40" s="17">
        <v>20929.599999999999</v>
      </c>
      <c r="CU40" s="17">
        <v>18917</v>
      </c>
      <c r="CV40" s="16"/>
      <c r="CW40" s="16"/>
      <c r="CX40" s="16"/>
      <c r="CY40" s="17">
        <v>18917</v>
      </c>
      <c r="CZ40" s="17">
        <v>20929.599999999999</v>
      </c>
      <c r="DA40" s="16"/>
      <c r="DB40" s="16"/>
      <c r="DC40" s="16"/>
      <c r="DD40" s="17">
        <v>20929.599999999999</v>
      </c>
      <c r="DE40" s="17">
        <v>20929.599999999999</v>
      </c>
      <c r="DF40" s="16"/>
      <c r="DG40" s="16"/>
      <c r="DH40" s="16"/>
      <c r="DI40" s="17">
        <v>20929.599999999999</v>
      </c>
      <c r="DJ40" s="17">
        <v>18917</v>
      </c>
      <c r="DK40" s="16"/>
      <c r="DL40" s="16"/>
      <c r="DM40" s="16"/>
      <c r="DN40" s="17">
        <v>18917</v>
      </c>
      <c r="DO40" s="17">
        <v>20929.599999999999</v>
      </c>
      <c r="DP40" s="16"/>
      <c r="DQ40" s="16"/>
      <c r="DR40" s="16"/>
      <c r="DS40" s="17">
        <v>20929.599999999999</v>
      </c>
      <c r="DT40" s="17">
        <v>20929.599999999999</v>
      </c>
      <c r="DU40" s="16"/>
      <c r="DV40" s="16"/>
      <c r="DW40" s="16"/>
      <c r="DX40" s="17">
        <v>20929.599999999999</v>
      </c>
      <c r="DY40" s="19" t="s">
        <v>185</v>
      </c>
    </row>
    <row r="41" spans="1:129" ht="122.25" customHeight="1" x14ac:dyDescent="0.25">
      <c r="A41" s="46" t="s">
        <v>271</v>
      </c>
      <c r="B41" s="40"/>
      <c r="C41" s="47"/>
      <c r="D41" s="46" t="s">
        <v>272</v>
      </c>
      <c r="E41" s="47"/>
      <c r="F41" s="48" t="s">
        <v>180</v>
      </c>
      <c r="G41" s="47"/>
      <c r="H41" s="6" t="s">
        <v>181</v>
      </c>
      <c r="I41" s="48" t="s">
        <v>182</v>
      </c>
      <c r="J41" s="40"/>
      <c r="K41" s="40"/>
      <c r="L41" s="47"/>
      <c r="M41" s="6"/>
      <c r="N41" s="6" t="s">
        <v>0</v>
      </c>
      <c r="O41" s="6"/>
      <c r="P41" s="6"/>
      <c r="Q41" s="6"/>
      <c r="R41" s="6" t="s">
        <v>0</v>
      </c>
      <c r="S41" s="6"/>
      <c r="T41" s="6"/>
      <c r="U41" s="6" t="s">
        <v>0</v>
      </c>
      <c r="V41" s="6"/>
      <c r="W41" s="6"/>
      <c r="X41" s="6"/>
      <c r="Y41" s="16" t="s">
        <v>0</v>
      </c>
      <c r="Z41" s="6"/>
      <c r="AA41" s="6"/>
      <c r="AB41" s="6" t="s">
        <v>0</v>
      </c>
      <c r="AC41" s="6"/>
      <c r="AD41" s="6"/>
      <c r="AE41" s="6" t="s">
        <v>0</v>
      </c>
      <c r="AF41" s="6"/>
      <c r="AG41" s="6"/>
      <c r="AH41" s="6" t="s">
        <v>0</v>
      </c>
      <c r="AI41" s="6"/>
      <c r="AJ41" s="6" t="s">
        <v>273</v>
      </c>
      <c r="AK41" s="48" t="s">
        <v>270</v>
      </c>
      <c r="AL41" s="47"/>
      <c r="AM41" s="17">
        <v>333.8</v>
      </c>
      <c r="AN41" s="18">
        <v>333.2</v>
      </c>
      <c r="AO41" s="15"/>
      <c r="AP41" s="15"/>
      <c r="AQ41" s="15"/>
      <c r="AR41" s="15"/>
      <c r="AS41" s="15"/>
      <c r="AT41" s="15"/>
      <c r="AU41" s="18">
        <v>333.8</v>
      </c>
      <c r="AV41" s="18">
        <v>333.2</v>
      </c>
      <c r="AW41" s="29">
        <v>546</v>
      </c>
      <c r="AX41" s="30"/>
      <c r="AY41" s="30"/>
      <c r="AZ41" s="30"/>
      <c r="BA41" s="29">
        <v>546</v>
      </c>
      <c r="BB41" s="18">
        <v>854.7</v>
      </c>
      <c r="BC41" s="15"/>
      <c r="BD41" s="15"/>
      <c r="BE41" s="15"/>
      <c r="BF41" s="18">
        <v>854.7</v>
      </c>
      <c r="BG41" s="18">
        <v>895.7</v>
      </c>
      <c r="BH41" s="16"/>
      <c r="BI41" s="16"/>
      <c r="BJ41" s="16"/>
      <c r="BK41" s="17">
        <v>895.7</v>
      </c>
      <c r="BL41" s="17">
        <v>938.7</v>
      </c>
      <c r="BM41" s="16"/>
      <c r="BN41" s="16"/>
      <c r="BO41" s="16"/>
      <c r="BP41" s="17">
        <v>938.7</v>
      </c>
      <c r="BQ41" s="17">
        <v>333.8</v>
      </c>
      <c r="BR41" s="17">
        <v>333.2</v>
      </c>
      <c r="BS41" s="16"/>
      <c r="BT41" s="16"/>
      <c r="BU41" s="16"/>
      <c r="BV41" s="16"/>
      <c r="BW41" s="16"/>
      <c r="BX41" s="16"/>
      <c r="BY41" s="17">
        <v>333.8</v>
      </c>
      <c r="BZ41" s="17">
        <v>333.2</v>
      </c>
      <c r="CA41" s="17">
        <v>813.2</v>
      </c>
      <c r="CB41" s="16"/>
      <c r="CC41" s="16"/>
      <c r="CD41" s="16"/>
      <c r="CE41" s="17">
        <v>813.2</v>
      </c>
      <c r="CF41" s="17">
        <v>854.7</v>
      </c>
      <c r="CG41" s="16"/>
      <c r="CH41" s="16"/>
      <c r="CI41" s="16"/>
      <c r="CJ41" s="17">
        <v>854.7</v>
      </c>
      <c r="CK41" s="17">
        <v>895.7</v>
      </c>
      <c r="CL41" s="16"/>
      <c r="CM41" s="16"/>
      <c r="CN41" s="16"/>
      <c r="CO41" s="17">
        <v>895.7</v>
      </c>
      <c r="CP41" s="17">
        <v>938.7</v>
      </c>
      <c r="CQ41" s="16"/>
      <c r="CR41" s="16"/>
      <c r="CS41" s="16"/>
      <c r="CT41" s="17">
        <v>938.7</v>
      </c>
      <c r="CU41" s="17">
        <v>333.8</v>
      </c>
      <c r="CV41" s="16"/>
      <c r="CW41" s="16"/>
      <c r="CX41" s="16"/>
      <c r="CY41" s="17">
        <v>333.8</v>
      </c>
      <c r="CZ41" s="17">
        <v>813.2</v>
      </c>
      <c r="DA41" s="16"/>
      <c r="DB41" s="16"/>
      <c r="DC41" s="16"/>
      <c r="DD41" s="17">
        <v>813.2</v>
      </c>
      <c r="DE41" s="17">
        <v>854.7</v>
      </c>
      <c r="DF41" s="16"/>
      <c r="DG41" s="16"/>
      <c r="DH41" s="16"/>
      <c r="DI41" s="17">
        <v>854.7</v>
      </c>
      <c r="DJ41" s="17">
        <v>333.8</v>
      </c>
      <c r="DK41" s="16"/>
      <c r="DL41" s="16"/>
      <c r="DM41" s="16"/>
      <c r="DN41" s="17">
        <v>333.8</v>
      </c>
      <c r="DO41" s="17">
        <v>813.2</v>
      </c>
      <c r="DP41" s="16"/>
      <c r="DQ41" s="16"/>
      <c r="DR41" s="16"/>
      <c r="DS41" s="17">
        <v>813.2</v>
      </c>
      <c r="DT41" s="17">
        <v>854.7</v>
      </c>
      <c r="DU41" s="16"/>
      <c r="DV41" s="16"/>
      <c r="DW41" s="16"/>
      <c r="DX41" s="17">
        <v>854.7</v>
      </c>
      <c r="DY41" s="19" t="s">
        <v>262</v>
      </c>
    </row>
    <row r="42" spans="1:129" ht="40.700000000000003" customHeight="1" x14ac:dyDescent="0.25">
      <c r="A42" s="46" t="s">
        <v>274</v>
      </c>
      <c r="B42" s="40"/>
      <c r="C42" s="47"/>
      <c r="D42" s="46" t="s">
        <v>275</v>
      </c>
      <c r="E42" s="47"/>
      <c r="F42" s="48"/>
      <c r="G42" s="47"/>
      <c r="H42" s="6" t="s">
        <v>0</v>
      </c>
      <c r="I42" s="48"/>
      <c r="J42" s="40"/>
      <c r="K42" s="40"/>
      <c r="L42" s="47"/>
      <c r="M42" s="6"/>
      <c r="N42" s="6" t="s">
        <v>0</v>
      </c>
      <c r="O42" s="6"/>
      <c r="P42" s="6"/>
      <c r="Q42" s="6"/>
      <c r="R42" s="6" t="s">
        <v>0</v>
      </c>
      <c r="S42" s="6"/>
      <c r="T42" s="6"/>
      <c r="U42" s="6" t="s">
        <v>0</v>
      </c>
      <c r="V42" s="6"/>
      <c r="W42" s="6"/>
      <c r="X42" s="6"/>
      <c r="Y42" s="16" t="s">
        <v>0</v>
      </c>
      <c r="Z42" s="6"/>
      <c r="AA42" s="6"/>
      <c r="AB42" s="6" t="s">
        <v>0</v>
      </c>
      <c r="AC42" s="6"/>
      <c r="AD42" s="6"/>
      <c r="AE42" s="6" t="s">
        <v>0</v>
      </c>
      <c r="AF42" s="6"/>
      <c r="AG42" s="6"/>
      <c r="AH42" s="6" t="s">
        <v>0</v>
      </c>
      <c r="AI42" s="6"/>
      <c r="AJ42" s="6" t="s">
        <v>276</v>
      </c>
      <c r="AK42" s="48" t="s">
        <v>277</v>
      </c>
      <c r="AL42" s="47"/>
      <c r="AM42" s="17">
        <v>1166.2</v>
      </c>
      <c r="AN42" s="18">
        <v>1166.2</v>
      </c>
      <c r="AO42" s="15"/>
      <c r="AP42" s="15"/>
      <c r="AQ42" s="15"/>
      <c r="AR42" s="15"/>
      <c r="AS42" s="15"/>
      <c r="AT42" s="15"/>
      <c r="AU42" s="18">
        <v>1166.2</v>
      </c>
      <c r="AV42" s="18">
        <v>1166.2</v>
      </c>
      <c r="AW42" s="29">
        <v>1166.2</v>
      </c>
      <c r="AX42" s="30"/>
      <c r="AY42" s="30"/>
      <c r="AZ42" s="30"/>
      <c r="BA42" s="29">
        <v>1166.2</v>
      </c>
      <c r="BB42" s="18">
        <v>1166.2</v>
      </c>
      <c r="BC42" s="15"/>
      <c r="BD42" s="15"/>
      <c r="BE42" s="15"/>
      <c r="BF42" s="18">
        <v>1166.2</v>
      </c>
      <c r="BG42" s="18">
        <v>1166.2</v>
      </c>
      <c r="BH42" s="16"/>
      <c r="BI42" s="16"/>
      <c r="BJ42" s="16"/>
      <c r="BK42" s="17">
        <v>1166.2</v>
      </c>
      <c r="BL42" s="17">
        <v>1166.2</v>
      </c>
      <c r="BM42" s="16"/>
      <c r="BN42" s="16"/>
      <c r="BO42" s="16"/>
      <c r="BP42" s="17">
        <v>1166.2</v>
      </c>
      <c r="BQ42" s="17">
        <v>1166.2</v>
      </c>
      <c r="BR42" s="17">
        <v>1166.2</v>
      </c>
      <c r="BS42" s="16"/>
      <c r="BT42" s="16"/>
      <c r="BU42" s="16"/>
      <c r="BV42" s="16"/>
      <c r="BW42" s="16"/>
      <c r="BX42" s="16"/>
      <c r="BY42" s="17">
        <v>1166.2</v>
      </c>
      <c r="BZ42" s="17">
        <v>1166.2</v>
      </c>
      <c r="CA42" s="17">
        <v>1166.2</v>
      </c>
      <c r="CB42" s="16"/>
      <c r="CC42" s="16"/>
      <c r="CD42" s="16"/>
      <c r="CE42" s="17">
        <v>1166.2</v>
      </c>
      <c r="CF42" s="17">
        <v>1166.2</v>
      </c>
      <c r="CG42" s="16"/>
      <c r="CH42" s="16"/>
      <c r="CI42" s="16"/>
      <c r="CJ42" s="17">
        <v>1166.2</v>
      </c>
      <c r="CK42" s="17">
        <v>1166.2</v>
      </c>
      <c r="CL42" s="16"/>
      <c r="CM42" s="16"/>
      <c r="CN42" s="16"/>
      <c r="CO42" s="17">
        <v>1166.2</v>
      </c>
      <c r="CP42" s="17">
        <v>1166.2</v>
      </c>
      <c r="CQ42" s="16"/>
      <c r="CR42" s="16"/>
      <c r="CS42" s="16"/>
      <c r="CT42" s="17">
        <v>1166.2</v>
      </c>
      <c r="CU42" s="17">
        <v>1166.2</v>
      </c>
      <c r="CV42" s="16"/>
      <c r="CW42" s="16"/>
      <c r="CX42" s="16"/>
      <c r="CY42" s="17">
        <v>1166.2</v>
      </c>
      <c r="CZ42" s="17">
        <v>1166.2</v>
      </c>
      <c r="DA42" s="16"/>
      <c r="DB42" s="16"/>
      <c r="DC42" s="16"/>
      <c r="DD42" s="17">
        <v>1166.2</v>
      </c>
      <c r="DE42" s="17">
        <v>1166.2</v>
      </c>
      <c r="DF42" s="16"/>
      <c r="DG42" s="16"/>
      <c r="DH42" s="16"/>
      <c r="DI42" s="17">
        <v>1166.2</v>
      </c>
      <c r="DJ42" s="17">
        <v>1166.2</v>
      </c>
      <c r="DK42" s="16"/>
      <c r="DL42" s="16"/>
      <c r="DM42" s="16"/>
      <c r="DN42" s="17">
        <v>1166.2</v>
      </c>
      <c r="DO42" s="17">
        <v>1166.2</v>
      </c>
      <c r="DP42" s="16"/>
      <c r="DQ42" s="16"/>
      <c r="DR42" s="16"/>
      <c r="DS42" s="17">
        <v>1166.2</v>
      </c>
      <c r="DT42" s="17">
        <v>1166.2</v>
      </c>
      <c r="DU42" s="16"/>
      <c r="DV42" s="16"/>
      <c r="DW42" s="16"/>
      <c r="DX42" s="17">
        <v>1166.2</v>
      </c>
      <c r="DY42" s="19" t="s">
        <v>262</v>
      </c>
    </row>
    <row r="43" spans="1:129" ht="95.1" customHeight="1" x14ac:dyDescent="0.25">
      <c r="A43" s="46" t="s">
        <v>278</v>
      </c>
      <c r="B43" s="40"/>
      <c r="C43" s="47"/>
      <c r="D43" s="46" t="s">
        <v>279</v>
      </c>
      <c r="E43" s="47"/>
      <c r="F43" s="48" t="s">
        <v>173</v>
      </c>
      <c r="G43" s="47"/>
      <c r="H43" s="6" t="s">
        <v>173</v>
      </c>
      <c r="I43" s="48" t="s">
        <v>173</v>
      </c>
      <c r="J43" s="40"/>
      <c r="K43" s="40"/>
      <c r="L43" s="47"/>
      <c r="M43" s="6" t="s">
        <v>173</v>
      </c>
      <c r="N43" s="6" t="s">
        <v>173</v>
      </c>
      <c r="O43" s="6" t="s">
        <v>173</v>
      </c>
      <c r="P43" s="6" t="s">
        <v>173</v>
      </c>
      <c r="Q43" s="6" t="s">
        <v>173</v>
      </c>
      <c r="R43" s="6" t="s">
        <v>173</v>
      </c>
      <c r="S43" s="6" t="s">
        <v>173</v>
      </c>
      <c r="T43" s="6" t="s">
        <v>173</v>
      </c>
      <c r="U43" s="6" t="s">
        <v>173</v>
      </c>
      <c r="V43" s="6" t="s">
        <v>173</v>
      </c>
      <c r="W43" s="6" t="s">
        <v>173</v>
      </c>
      <c r="X43" s="6" t="s">
        <v>173</v>
      </c>
      <c r="Y43" s="16" t="s">
        <v>173</v>
      </c>
      <c r="Z43" s="6" t="s">
        <v>173</v>
      </c>
      <c r="AA43" s="6" t="s">
        <v>173</v>
      </c>
      <c r="AB43" s="6" t="s">
        <v>173</v>
      </c>
      <c r="AC43" s="6" t="s">
        <v>173</v>
      </c>
      <c r="AD43" s="6" t="s">
        <v>173</v>
      </c>
      <c r="AE43" s="6" t="s">
        <v>173</v>
      </c>
      <c r="AF43" s="6" t="s">
        <v>173</v>
      </c>
      <c r="AG43" s="6" t="s">
        <v>173</v>
      </c>
      <c r="AH43" s="6" t="s">
        <v>173</v>
      </c>
      <c r="AI43" s="6" t="s">
        <v>173</v>
      </c>
      <c r="AJ43" s="6" t="s">
        <v>173</v>
      </c>
      <c r="AK43" s="48" t="s">
        <v>173</v>
      </c>
      <c r="AL43" s="47"/>
      <c r="AM43" s="17">
        <v>1987</v>
      </c>
      <c r="AN43" s="18">
        <v>1594.5</v>
      </c>
      <c r="AO43" s="18">
        <v>604.70000000000005</v>
      </c>
      <c r="AP43" s="18">
        <v>474.4</v>
      </c>
      <c r="AQ43" s="18">
        <v>1382.3</v>
      </c>
      <c r="AR43" s="18">
        <v>1120.0999999999999</v>
      </c>
      <c r="AS43" s="15"/>
      <c r="AT43" s="15"/>
      <c r="AU43" s="15"/>
      <c r="AV43" s="15"/>
      <c r="AW43" s="29">
        <f>AW44+AW46</f>
        <v>2406.8000000000002</v>
      </c>
      <c r="AX43" s="29">
        <f t="shared" ref="AX43:BA43" si="5">AX44+AX46</f>
        <v>761.1</v>
      </c>
      <c r="AY43" s="29">
        <f t="shared" si="5"/>
        <v>1645.7</v>
      </c>
      <c r="AZ43" s="29">
        <f t="shared" si="5"/>
        <v>0</v>
      </c>
      <c r="BA43" s="29">
        <f t="shared" si="5"/>
        <v>0</v>
      </c>
      <c r="BB43" s="18">
        <v>2464.8000000000002</v>
      </c>
      <c r="BC43" s="18">
        <v>719.1</v>
      </c>
      <c r="BD43" s="18">
        <v>1745.7</v>
      </c>
      <c r="BE43" s="15"/>
      <c r="BF43" s="15"/>
      <c r="BG43" s="18">
        <v>2567.9</v>
      </c>
      <c r="BH43" s="17">
        <v>822.2</v>
      </c>
      <c r="BI43" s="17">
        <v>1745.7</v>
      </c>
      <c r="BJ43" s="16"/>
      <c r="BK43" s="16"/>
      <c r="BL43" s="17">
        <v>2607.4</v>
      </c>
      <c r="BM43" s="17">
        <v>861.7</v>
      </c>
      <c r="BN43" s="17">
        <v>1745.7</v>
      </c>
      <c r="BO43" s="16"/>
      <c r="BP43" s="16"/>
      <c r="BQ43" s="17">
        <v>1970.5</v>
      </c>
      <c r="BR43" s="17">
        <v>1578</v>
      </c>
      <c r="BS43" s="17">
        <v>601.70000000000005</v>
      </c>
      <c r="BT43" s="17">
        <v>471.4</v>
      </c>
      <c r="BU43" s="17">
        <v>1368.8</v>
      </c>
      <c r="BV43" s="17">
        <v>1106.5999999999999</v>
      </c>
      <c r="BW43" s="16"/>
      <c r="BX43" s="16"/>
      <c r="BY43" s="16"/>
      <c r="BZ43" s="16"/>
      <c r="CA43" s="17">
        <v>2506.8000000000002</v>
      </c>
      <c r="CB43" s="17">
        <v>761.1</v>
      </c>
      <c r="CC43" s="17">
        <v>1745.7</v>
      </c>
      <c r="CD43" s="16"/>
      <c r="CE43" s="16"/>
      <c r="CF43" s="17">
        <v>2464.8000000000002</v>
      </c>
      <c r="CG43" s="17">
        <v>719.1</v>
      </c>
      <c r="CH43" s="17">
        <v>1745.7</v>
      </c>
      <c r="CI43" s="16"/>
      <c r="CJ43" s="16"/>
      <c r="CK43" s="17">
        <v>2567.9</v>
      </c>
      <c r="CL43" s="17">
        <v>822.2</v>
      </c>
      <c r="CM43" s="17">
        <v>1745.7</v>
      </c>
      <c r="CN43" s="16"/>
      <c r="CO43" s="16"/>
      <c r="CP43" s="17">
        <v>2607.4</v>
      </c>
      <c r="CQ43" s="17">
        <v>861.7</v>
      </c>
      <c r="CR43" s="17">
        <v>1745.7</v>
      </c>
      <c r="CS43" s="16"/>
      <c r="CT43" s="16"/>
      <c r="CU43" s="17">
        <v>1987</v>
      </c>
      <c r="CV43" s="17">
        <v>604.70000000000005</v>
      </c>
      <c r="CW43" s="17">
        <v>1382.3</v>
      </c>
      <c r="CX43" s="16"/>
      <c r="CY43" s="16"/>
      <c r="CZ43" s="17">
        <v>2506.8000000000002</v>
      </c>
      <c r="DA43" s="17">
        <v>761.1</v>
      </c>
      <c r="DB43" s="17">
        <v>1745.7</v>
      </c>
      <c r="DC43" s="16"/>
      <c r="DD43" s="16"/>
      <c r="DE43" s="17">
        <v>2464.8000000000002</v>
      </c>
      <c r="DF43" s="17">
        <v>719.1</v>
      </c>
      <c r="DG43" s="17">
        <v>1745.7</v>
      </c>
      <c r="DH43" s="16"/>
      <c r="DI43" s="16"/>
      <c r="DJ43" s="17">
        <v>1970.5</v>
      </c>
      <c r="DK43" s="17">
        <v>601.70000000000005</v>
      </c>
      <c r="DL43" s="17">
        <v>1368.8</v>
      </c>
      <c r="DM43" s="16"/>
      <c r="DN43" s="16"/>
      <c r="DO43" s="17">
        <v>2506.8000000000002</v>
      </c>
      <c r="DP43" s="17">
        <v>761.1</v>
      </c>
      <c r="DQ43" s="17">
        <v>1745.7</v>
      </c>
      <c r="DR43" s="16"/>
      <c r="DS43" s="16"/>
      <c r="DT43" s="17">
        <v>2398.8000000000002</v>
      </c>
      <c r="DU43" s="17">
        <v>653.1</v>
      </c>
      <c r="DV43" s="17">
        <v>1745.7</v>
      </c>
      <c r="DW43" s="16"/>
      <c r="DX43" s="16"/>
      <c r="DY43" s="19"/>
    </row>
    <row r="44" spans="1:129" ht="27.2" customHeight="1" x14ac:dyDescent="0.25">
      <c r="A44" s="46" t="s">
        <v>280</v>
      </c>
      <c r="B44" s="40"/>
      <c r="C44" s="47"/>
      <c r="D44" s="46" t="s">
        <v>281</v>
      </c>
      <c r="E44" s="47"/>
      <c r="F44" s="48" t="s">
        <v>173</v>
      </c>
      <c r="G44" s="47"/>
      <c r="H44" s="6" t="s">
        <v>173</v>
      </c>
      <c r="I44" s="48" t="s">
        <v>173</v>
      </c>
      <c r="J44" s="40"/>
      <c r="K44" s="40"/>
      <c r="L44" s="47"/>
      <c r="M44" s="6" t="s">
        <v>173</v>
      </c>
      <c r="N44" s="6" t="s">
        <v>173</v>
      </c>
      <c r="O44" s="6" t="s">
        <v>173</v>
      </c>
      <c r="P44" s="6" t="s">
        <v>173</v>
      </c>
      <c r="Q44" s="6" t="s">
        <v>173</v>
      </c>
      <c r="R44" s="6" t="s">
        <v>173</v>
      </c>
      <c r="S44" s="6" t="s">
        <v>173</v>
      </c>
      <c r="T44" s="6" t="s">
        <v>173</v>
      </c>
      <c r="U44" s="6" t="s">
        <v>173</v>
      </c>
      <c r="V44" s="6" t="s">
        <v>173</v>
      </c>
      <c r="W44" s="6" t="s">
        <v>173</v>
      </c>
      <c r="X44" s="6" t="s">
        <v>173</v>
      </c>
      <c r="Y44" s="16" t="s">
        <v>173</v>
      </c>
      <c r="Z44" s="6" t="s">
        <v>173</v>
      </c>
      <c r="AA44" s="6" t="s">
        <v>173</v>
      </c>
      <c r="AB44" s="6" t="s">
        <v>173</v>
      </c>
      <c r="AC44" s="6" t="s">
        <v>173</v>
      </c>
      <c r="AD44" s="6" t="s">
        <v>173</v>
      </c>
      <c r="AE44" s="6" t="s">
        <v>173</v>
      </c>
      <c r="AF44" s="6" t="s">
        <v>173</v>
      </c>
      <c r="AG44" s="6" t="s">
        <v>173</v>
      </c>
      <c r="AH44" s="6" t="s">
        <v>173</v>
      </c>
      <c r="AI44" s="6" t="s">
        <v>173</v>
      </c>
      <c r="AJ44" s="6" t="s">
        <v>173</v>
      </c>
      <c r="AK44" s="48" t="s">
        <v>173</v>
      </c>
      <c r="AL44" s="47"/>
      <c r="AM44" s="17">
        <v>604.70000000000005</v>
      </c>
      <c r="AN44" s="18">
        <v>474.4</v>
      </c>
      <c r="AO44" s="18">
        <v>604.70000000000005</v>
      </c>
      <c r="AP44" s="18">
        <v>474.4</v>
      </c>
      <c r="AQ44" s="15"/>
      <c r="AR44" s="15"/>
      <c r="AS44" s="15"/>
      <c r="AT44" s="15"/>
      <c r="AU44" s="15"/>
      <c r="AV44" s="15"/>
      <c r="AW44" s="29">
        <v>761.1</v>
      </c>
      <c r="AX44" s="29">
        <v>761.1</v>
      </c>
      <c r="AY44" s="30"/>
      <c r="AZ44" s="30"/>
      <c r="BA44" s="30"/>
      <c r="BB44" s="18">
        <v>719.1</v>
      </c>
      <c r="BC44" s="18">
        <v>719.1</v>
      </c>
      <c r="BD44" s="15"/>
      <c r="BE44" s="15"/>
      <c r="BF44" s="15"/>
      <c r="BG44" s="18">
        <v>822.2</v>
      </c>
      <c r="BH44" s="17">
        <v>822.2</v>
      </c>
      <c r="BI44" s="16"/>
      <c r="BJ44" s="16"/>
      <c r="BK44" s="16"/>
      <c r="BL44" s="17">
        <v>861.7</v>
      </c>
      <c r="BM44" s="17">
        <v>861.7</v>
      </c>
      <c r="BN44" s="16"/>
      <c r="BO44" s="16"/>
      <c r="BP44" s="16"/>
      <c r="BQ44" s="17">
        <v>601.70000000000005</v>
      </c>
      <c r="BR44" s="17">
        <v>471.4</v>
      </c>
      <c r="BS44" s="17">
        <v>601.70000000000005</v>
      </c>
      <c r="BT44" s="17">
        <v>471.4</v>
      </c>
      <c r="BU44" s="16"/>
      <c r="BV44" s="16"/>
      <c r="BW44" s="16"/>
      <c r="BX44" s="16"/>
      <c r="BY44" s="16"/>
      <c r="BZ44" s="16"/>
      <c r="CA44" s="17">
        <v>761.1</v>
      </c>
      <c r="CB44" s="17">
        <v>761.1</v>
      </c>
      <c r="CC44" s="16"/>
      <c r="CD44" s="16"/>
      <c r="CE44" s="16"/>
      <c r="CF44" s="17">
        <v>719.1</v>
      </c>
      <c r="CG44" s="17">
        <v>719.1</v>
      </c>
      <c r="CH44" s="16"/>
      <c r="CI44" s="16"/>
      <c r="CJ44" s="16"/>
      <c r="CK44" s="17">
        <v>822.2</v>
      </c>
      <c r="CL44" s="17">
        <v>822.2</v>
      </c>
      <c r="CM44" s="16"/>
      <c r="CN44" s="16"/>
      <c r="CO44" s="16"/>
      <c r="CP44" s="17">
        <v>861.7</v>
      </c>
      <c r="CQ44" s="17">
        <v>861.7</v>
      </c>
      <c r="CR44" s="16"/>
      <c r="CS44" s="16"/>
      <c r="CT44" s="16"/>
      <c r="CU44" s="17">
        <v>604.70000000000005</v>
      </c>
      <c r="CV44" s="17">
        <v>604.70000000000005</v>
      </c>
      <c r="CW44" s="16"/>
      <c r="CX44" s="16"/>
      <c r="CY44" s="16"/>
      <c r="CZ44" s="17">
        <v>761.1</v>
      </c>
      <c r="DA44" s="17">
        <v>761.1</v>
      </c>
      <c r="DB44" s="16"/>
      <c r="DC44" s="16"/>
      <c r="DD44" s="16"/>
      <c r="DE44" s="17">
        <v>719.1</v>
      </c>
      <c r="DF44" s="17">
        <v>719.1</v>
      </c>
      <c r="DG44" s="16"/>
      <c r="DH44" s="16"/>
      <c r="DI44" s="16"/>
      <c r="DJ44" s="17">
        <v>601.70000000000005</v>
      </c>
      <c r="DK44" s="17">
        <v>601.70000000000005</v>
      </c>
      <c r="DL44" s="16"/>
      <c r="DM44" s="16"/>
      <c r="DN44" s="16"/>
      <c r="DO44" s="17">
        <v>761.1</v>
      </c>
      <c r="DP44" s="17">
        <v>761.1</v>
      </c>
      <c r="DQ44" s="16"/>
      <c r="DR44" s="16"/>
      <c r="DS44" s="16"/>
      <c r="DT44" s="17">
        <v>653.1</v>
      </c>
      <c r="DU44" s="17">
        <v>653.1</v>
      </c>
      <c r="DV44" s="16"/>
      <c r="DW44" s="16"/>
      <c r="DX44" s="16"/>
      <c r="DY44" s="19"/>
    </row>
    <row r="45" spans="1:129" ht="95.1" customHeight="1" x14ac:dyDescent="0.25">
      <c r="A45" s="46" t="s">
        <v>282</v>
      </c>
      <c r="B45" s="40"/>
      <c r="C45" s="47"/>
      <c r="D45" s="46" t="s">
        <v>283</v>
      </c>
      <c r="E45" s="47"/>
      <c r="F45" s="48" t="s">
        <v>180</v>
      </c>
      <c r="G45" s="47"/>
      <c r="H45" s="6" t="s">
        <v>181</v>
      </c>
      <c r="I45" s="48" t="s">
        <v>182</v>
      </c>
      <c r="J45" s="40"/>
      <c r="K45" s="40"/>
      <c r="L45" s="47"/>
      <c r="M45" s="6"/>
      <c r="N45" s="6" t="s">
        <v>0</v>
      </c>
      <c r="O45" s="6"/>
      <c r="P45" s="6"/>
      <c r="Q45" s="6" t="s">
        <v>284</v>
      </c>
      <c r="R45" s="6" t="s">
        <v>199</v>
      </c>
      <c r="S45" s="6" t="s">
        <v>285</v>
      </c>
      <c r="T45" s="6"/>
      <c r="U45" s="6" t="s">
        <v>0</v>
      </c>
      <c r="V45" s="6"/>
      <c r="W45" s="6"/>
      <c r="X45" s="6"/>
      <c r="Y45" s="16" t="s">
        <v>0</v>
      </c>
      <c r="Z45" s="6"/>
      <c r="AA45" s="6"/>
      <c r="AB45" s="6" t="s">
        <v>0</v>
      </c>
      <c r="AC45" s="6"/>
      <c r="AD45" s="6"/>
      <c r="AE45" s="6" t="s">
        <v>0</v>
      </c>
      <c r="AF45" s="6"/>
      <c r="AG45" s="6"/>
      <c r="AH45" s="6" t="s">
        <v>0</v>
      </c>
      <c r="AI45" s="6"/>
      <c r="AJ45" s="6" t="s">
        <v>286</v>
      </c>
      <c r="AK45" s="48" t="s">
        <v>287</v>
      </c>
      <c r="AL45" s="47"/>
      <c r="AM45" s="17">
        <v>604.70000000000005</v>
      </c>
      <c r="AN45" s="18">
        <v>474.4</v>
      </c>
      <c r="AO45" s="18">
        <v>604.70000000000005</v>
      </c>
      <c r="AP45" s="18">
        <v>474.4</v>
      </c>
      <c r="AQ45" s="15"/>
      <c r="AR45" s="15"/>
      <c r="AS45" s="15"/>
      <c r="AT45" s="15"/>
      <c r="AU45" s="15"/>
      <c r="AV45" s="15"/>
      <c r="AW45" s="29">
        <v>761.1</v>
      </c>
      <c r="AX45" s="29">
        <v>761.1</v>
      </c>
      <c r="AY45" s="30"/>
      <c r="AZ45" s="30"/>
      <c r="BA45" s="30"/>
      <c r="BB45" s="18">
        <v>719.1</v>
      </c>
      <c r="BC45" s="18">
        <v>719.1</v>
      </c>
      <c r="BD45" s="15"/>
      <c r="BE45" s="15"/>
      <c r="BF45" s="15"/>
      <c r="BG45" s="18">
        <v>822.2</v>
      </c>
      <c r="BH45" s="17">
        <v>822.2</v>
      </c>
      <c r="BI45" s="16"/>
      <c r="BJ45" s="16"/>
      <c r="BK45" s="16"/>
      <c r="BL45" s="17">
        <v>861.7</v>
      </c>
      <c r="BM45" s="17">
        <v>861.7</v>
      </c>
      <c r="BN45" s="16"/>
      <c r="BO45" s="16"/>
      <c r="BP45" s="16"/>
      <c r="BQ45" s="17">
        <v>601.70000000000005</v>
      </c>
      <c r="BR45" s="17">
        <v>471.4</v>
      </c>
      <c r="BS45" s="17">
        <v>601.70000000000005</v>
      </c>
      <c r="BT45" s="17">
        <v>471.4</v>
      </c>
      <c r="BU45" s="16"/>
      <c r="BV45" s="16"/>
      <c r="BW45" s="16"/>
      <c r="BX45" s="16"/>
      <c r="BY45" s="16"/>
      <c r="BZ45" s="16"/>
      <c r="CA45" s="17">
        <v>761.1</v>
      </c>
      <c r="CB45" s="17">
        <v>761.1</v>
      </c>
      <c r="CC45" s="16"/>
      <c r="CD45" s="16"/>
      <c r="CE45" s="16"/>
      <c r="CF45" s="17">
        <v>719.1</v>
      </c>
      <c r="CG45" s="17">
        <v>719.1</v>
      </c>
      <c r="CH45" s="16"/>
      <c r="CI45" s="16"/>
      <c r="CJ45" s="16"/>
      <c r="CK45" s="17">
        <v>822.2</v>
      </c>
      <c r="CL45" s="17">
        <v>822.2</v>
      </c>
      <c r="CM45" s="16"/>
      <c r="CN45" s="16"/>
      <c r="CO45" s="16"/>
      <c r="CP45" s="17">
        <v>861.7</v>
      </c>
      <c r="CQ45" s="17">
        <v>861.7</v>
      </c>
      <c r="CR45" s="16"/>
      <c r="CS45" s="16"/>
      <c r="CT45" s="16"/>
      <c r="CU45" s="17">
        <v>604.70000000000005</v>
      </c>
      <c r="CV45" s="17">
        <v>604.70000000000005</v>
      </c>
      <c r="CW45" s="16"/>
      <c r="CX45" s="16"/>
      <c r="CY45" s="16"/>
      <c r="CZ45" s="17">
        <v>761.1</v>
      </c>
      <c r="DA45" s="17">
        <v>761.1</v>
      </c>
      <c r="DB45" s="16"/>
      <c r="DC45" s="16"/>
      <c r="DD45" s="16"/>
      <c r="DE45" s="17">
        <v>719.1</v>
      </c>
      <c r="DF45" s="17">
        <v>719.1</v>
      </c>
      <c r="DG45" s="16"/>
      <c r="DH45" s="16"/>
      <c r="DI45" s="16"/>
      <c r="DJ45" s="17">
        <v>601.70000000000005</v>
      </c>
      <c r="DK45" s="17">
        <v>601.70000000000005</v>
      </c>
      <c r="DL45" s="16"/>
      <c r="DM45" s="16"/>
      <c r="DN45" s="16"/>
      <c r="DO45" s="17">
        <v>761.1</v>
      </c>
      <c r="DP45" s="17">
        <v>761.1</v>
      </c>
      <c r="DQ45" s="16"/>
      <c r="DR45" s="16"/>
      <c r="DS45" s="16"/>
      <c r="DT45" s="17">
        <v>653.1</v>
      </c>
      <c r="DU45" s="17">
        <v>653.1</v>
      </c>
      <c r="DV45" s="16"/>
      <c r="DW45" s="16"/>
      <c r="DX45" s="16"/>
      <c r="DY45" s="19" t="s">
        <v>262</v>
      </c>
    </row>
    <row r="46" spans="1:129" ht="27.2" customHeight="1" x14ac:dyDescent="0.25">
      <c r="A46" s="46" t="s">
        <v>288</v>
      </c>
      <c r="B46" s="40"/>
      <c r="C46" s="47"/>
      <c r="D46" s="46" t="s">
        <v>289</v>
      </c>
      <c r="E46" s="47"/>
      <c r="F46" s="48" t="s">
        <v>173</v>
      </c>
      <c r="G46" s="47"/>
      <c r="H46" s="6" t="s">
        <v>173</v>
      </c>
      <c r="I46" s="48" t="s">
        <v>173</v>
      </c>
      <c r="J46" s="40"/>
      <c r="K46" s="40"/>
      <c r="L46" s="47"/>
      <c r="M46" s="6" t="s">
        <v>173</v>
      </c>
      <c r="N46" s="6" t="s">
        <v>173</v>
      </c>
      <c r="O46" s="6" t="s">
        <v>173</v>
      </c>
      <c r="P46" s="6" t="s">
        <v>173</v>
      </c>
      <c r="Q46" s="6" t="s">
        <v>173</v>
      </c>
      <c r="R46" s="6" t="s">
        <v>173</v>
      </c>
      <c r="S46" s="6" t="s">
        <v>173</v>
      </c>
      <c r="T46" s="6" t="s">
        <v>173</v>
      </c>
      <c r="U46" s="6" t="s">
        <v>173</v>
      </c>
      <c r="V46" s="6" t="s">
        <v>173</v>
      </c>
      <c r="W46" s="6" t="s">
        <v>173</v>
      </c>
      <c r="X46" s="6" t="s">
        <v>173</v>
      </c>
      <c r="Y46" s="16" t="s">
        <v>173</v>
      </c>
      <c r="Z46" s="6" t="s">
        <v>173</v>
      </c>
      <c r="AA46" s="6" t="s">
        <v>173</v>
      </c>
      <c r="AB46" s="6" t="s">
        <v>173</v>
      </c>
      <c r="AC46" s="6" t="s">
        <v>173</v>
      </c>
      <c r="AD46" s="6" t="s">
        <v>173</v>
      </c>
      <c r="AE46" s="6" t="s">
        <v>173</v>
      </c>
      <c r="AF46" s="6" t="s">
        <v>173</v>
      </c>
      <c r="AG46" s="6" t="s">
        <v>173</v>
      </c>
      <c r="AH46" s="6" t="s">
        <v>173</v>
      </c>
      <c r="AI46" s="6" t="s">
        <v>173</v>
      </c>
      <c r="AJ46" s="6" t="s">
        <v>173</v>
      </c>
      <c r="AK46" s="48" t="s">
        <v>173</v>
      </c>
      <c r="AL46" s="47"/>
      <c r="AM46" s="17">
        <v>1382.3</v>
      </c>
      <c r="AN46" s="18">
        <v>1120.0999999999999</v>
      </c>
      <c r="AO46" s="15"/>
      <c r="AP46" s="15"/>
      <c r="AQ46" s="18">
        <v>1382.3</v>
      </c>
      <c r="AR46" s="18">
        <v>1120.0999999999999</v>
      </c>
      <c r="AS46" s="15"/>
      <c r="AT46" s="15"/>
      <c r="AU46" s="15"/>
      <c r="AV46" s="15"/>
      <c r="AW46" s="29">
        <f>AW47+AW48</f>
        <v>1645.7</v>
      </c>
      <c r="AX46" s="29">
        <f t="shared" ref="AX46:BA46" si="6">AX47+AX48</f>
        <v>0</v>
      </c>
      <c r="AY46" s="29">
        <f t="shared" si="6"/>
        <v>1645.7</v>
      </c>
      <c r="AZ46" s="29">
        <f t="shared" si="6"/>
        <v>0</v>
      </c>
      <c r="BA46" s="29">
        <f t="shared" si="6"/>
        <v>0</v>
      </c>
      <c r="BB46" s="18">
        <v>1745.7</v>
      </c>
      <c r="BC46" s="15"/>
      <c r="BD46" s="18">
        <v>1745.7</v>
      </c>
      <c r="BE46" s="15"/>
      <c r="BF46" s="15"/>
      <c r="BG46" s="18">
        <v>1745.7</v>
      </c>
      <c r="BH46" s="16"/>
      <c r="BI46" s="17">
        <v>1745.7</v>
      </c>
      <c r="BJ46" s="16"/>
      <c r="BK46" s="16"/>
      <c r="BL46" s="17">
        <v>1745.7</v>
      </c>
      <c r="BM46" s="16"/>
      <c r="BN46" s="17">
        <v>1745.7</v>
      </c>
      <c r="BO46" s="16"/>
      <c r="BP46" s="16"/>
      <c r="BQ46" s="17">
        <v>1368.8</v>
      </c>
      <c r="BR46" s="17">
        <v>1106.5999999999999</v>
      </c>
      <c r="BS46" s="16"/>
      <c r="BT46" s="16"/>
      <c r="BU46" s="17">
        <v>1368.8</v>
      </c>
      <c r="BV46" s="17">
        <v>1106.5999999999999</v>
      </c>
      <c r="BW46" s="16"/>
      <c r="BX46" s="16"/>
      <c r="BY46" s="16"/>
      <c r="BZ46" s="16"/>
      <c r="CA46" s="17">
        <v>1745.7</v>
      </c>
      <c r="CB46" s="16"/>
      <c r="CC46" s="17">
        <v>1745.7</v>
      </c>
      <c r="CD46" s="16"/>
      <c r="CE46" s="16"/>
      <c r="CF46" s="17">
        <v>1745.7</v>
      </c>
      <c r="CG46" s="16"/>
      <c r="CH46" s="17">
        <v>1745.7</v>
      </c>
      <c r="CI46" s="16"/>
      <c r="CJ46" s="16"/>
      <c r="CK46" s="17">
        <v>1745.7</v>
      </c>
      <c r="CL46" s="16"/>
      <c r="CM46" s="17">
        <v>1745.7</v>
      </c>
      <c r="CN46" s="16"/>
      <c r="CO46" s="16"/>
      <c r="CP46" s="17">
        <v>1745.7</v>
      </c>
      <c r="CQ46" s="16"/>
      <c r="CR46" s="17">
        <v>1745.7</v>
      </c>
      <c r="CS46" s="16"/>
      <c r="CT46" s="16"/>
      <c r="CU46" s="17">
        <v>1382.3</v>
      </c>
      <c r="CV46" s="16"/>
      <c r="CW46" s="17">
        <v>1382.3</v>
      </c>
      <c r="CX46" s="16"/>
      <c r="CY46" s="16"/>
      <c r="CZ46" s="17">
        <v>1745.7</v>
      </c>
      <c r="DA46" s="16"/>
      <c r="DB46" s="17">
        <v>1745.7</v>
      </c>
      <c r="DC46" s="16"/>
      <c r="DD46" s="16"/>
      <c r="DE46" s="17">
        <v>1745.7</v>
      </c>
      <c r="DF46" s="16"/>
      <c r="DG46" s="17">
        <v>1745.7</v>
      </c>
      <c r="DH46" s="16"/>
      <c r="DI46" s="16"/>
      <c r="DJ46" s="17">
        <v>1368.8</v>
      </c>
      <c r="DK46" s="16"/>
      <c r="DL46" s="17">
        <v>1368.8</v>
      </c>
      <c r="DM46" s="16"/>
      <c r="DN46" s="16"/>
      <c r="DO46" s="17">
        <v>1745.7</v>
      </c>
      <c r="DP46" s="16"/>
      <c r="DQ46" s="17">
        <v>1745.7</v>
      </c>
      <c r="DR46" s="16"/>
      <c r="DS46" s="16"/>
      <c r="DT46" s="17">
        <v>1745.7</v>
      </c>
      <c r="DU46" s="16"/>
      <c r="DV46" s="17">
        <v>1745.7</v>
      </c>
      <c r="DW46" s="16"/>
      <c r="DX46" s="16"/>
      <c r="DY46" s="19"/>
    </row>
    <row r="47" spans="1:129" ht="258" customHeight="1" x14ac:dyDescent="0.25">
      <c r="A47" s="46" t="s">
        <v>290</v>
      </c>
      <c r="B47" s="40"/>
      <c r="C47" s="47"/>
      <c r="D47" s="46" t="s">
        <v>291</v>
      </c>
      <c r="E47" s="47"/>
      <c r="F47" s="48" t="s">
        <v>180</v>
      </c>
      <c r="G47" s="47"/>
      <c r="H47" s="6" t="s">
        <v>203</v>
      </c>
      <c r="I47" s="48" t="s">
        <v>182</v>
      </c>
      <c r="J47" s="40"/>
      <c r="K47" s="40"/>
      <c r="L47" s="47"/>
      <c r="M47" s="6"/>
      <c r="N47" s="6" t="s">
        <v>0</v>
      </c>
      <c r="O47" s="6"/>
      <c r="P47" s="6"/>
      <c r="Q47" s="6"/>
      <c r="R47" s="6" t="s">
        <v>0</v>
      </c>
      <c r="S47" s="6"/>
      <c r="T47" s="6"/>
      <c r="U47" s="6" t="s">
        <v>0</v>
      </c>
      <c r="V47" s="6"/>
      <c r="W47" s="6"/>
      <c r="X47" s="6"/>
      <c r="Y47" s="16" t="s">
        <v>0</v>
      </c>
      <c r="Z47" s="6"/>
      <c r="AA47" s="6"/>
      <c r="AB47" s="6" t="s">
        <v>0</v>
      </c>
      <c r="AC47" s="6"/>
      <c r="AD47" s="6"/>
      <c r="AE47" s="6" t="s">
        <v>0</v>
      </c>
      <c r="AF47" s="6"/>
      <c r="AG47" s="6"/>
      <c r="AH47" s="6" t="s">
        <v>0</v>
      </c>
      <c r="AI47" s="6"/>
      <c r="AJ47" s="6" t="s">
        <v>276</v>
      </c>
      <c r="AK47" s="48" t="s">
        <v>292</v>
      </c>
      <c r="AL47" s="47"/>
      <c r="AM47" s="17">
        <v>1360</v>
      </c>
      <c r="AN47" s="18">
        <v>1097.8</v>
      </c>
      <c r="AO47" s="15"/>
      <c r="AP47" s="15"/>
      <c r="AQ47" s="18">
        <v>1360</v>
      </c>
      <c r="AR47" s="18">
        <v>1097.8</v>
      </c>
      <c r="AS47" s="15"/>
      <c r="AT47" s="15"/>
      <c r="AU47" s="15"/>
      <c r="AV47" s="15"/>
      <c r="AW47" s="29">
        <v>1421</v>
      </c>
      <c r="AX47" s="30"/>
      <c r="AY47" s="29">
        <v>1421</v>
      </c>
      <c r="AZ47" s="30"/>
      <c r="BA47" s="30"/>
      <c r="BB47" s="18">
        <v>1521</v>
      </c>
      <c r="BC47" s="15"/>
      <c r="BD47" s="18">
        <v>1521</v>
      </c>
      <c r="BE47" s="15"/>
      <c r="BF47" s="15"/>
      <c r="BG47" s="18">
        <v>1521</v>
      </c>
      <c r="BH47" s="16"/>
      <c r="BI47" s="17">
        <v>1521</v>
      </c>
      <c r="BJ47" s="16"/>
      <c r="BK47" s="16"/>
      <c r="BL47" s="17">
        <v>1521</v>
      </c>
      <c r="BM47" s="16"/>
      <c r="BN47" s="17">
        <v>1521</v>
      </c>
      <c r="BO47" s="16"/>
      <c r="BP47" s="16"/>
      <c r="BQ47" s="17">
        <v>1346.5</v>
      </c>
      <c r="BR47" s="17">
        <v>1084.3</v>
      </c>
      <c r="BS47" s="16"/>
      <c r="BT47" s="16"/>
      <c r="BU47" s="17">
        <v>1346.5</v>
      </c>
      <c r="BV47" s="17">
        <v>1084.3</v>
      </c>
      <c r="BW47" s="16"/>
      <c r="BX47" s="16"/>
      <c r="BY47" s="16"/>
      <c r="BZ47" s="16"/>
      <c r="CA47" s="17">
        <v>1521</v>
      </c>
      <c r="CB47" s="16"/>
      <c r="CC47" s="17">
        <v>1521</v>
      </c>
      <c r="CD47" s="16"/>
      <c r="CE47" s="16"/>
      <c r="CF47" s="17">
        <v>1521</v>
      </c>
      <c r="CG47" s="16"/>
      <c r="CH47" s="17">
        <v>1521</v>
      </c>
      <c r="CI47" s="16"/>
      <c r="CJ47" s="16"/>
      <c r="CK47" s="17">
        <v>1521</v>
      </c>
      <c r="CL47" s="16"/>
      <c r="CM47" s="17">
        <v>1521</v>
      </c>
      <c r="CN47" s="16"/>
      <c r="CO47" s="16"/>
      <c r="CP47" s="17">
        <v>1521</v>
      </c>
      <c r="CQ47" s="16"/>
      <c r="CR47" s="17">
        <v>1521</v>
      </c>
      <c r="CS47" s="16"/>
      <c r="CT47" s="16"/>
      <c r="CU47" s="17">
        <v>1360</v>
      </c>
      <c r="CV47" s="16"/>
      <c r="CW47" s="17">
        <v>1360</v>
      </c>
      <c r="CX47" s="16"/>
      <c r="CY47" s="16"/>
      <c r="CZ47" s="17">
        <v>1521</v>
      </c>
      <c r="DA47" s="16"/>
      <c r="DB47" s="17">
        <v>1521</v>
      </c>
      <c r="DC47" s="16"/>
      <c r="DD47" s="16"/>
      <c r="DE47" s="17">
        <v>1521</v>
      </c>
      <c r="DF47" s="16"/>
      <c r="DG47" s="17">
        <v>1521</v>
      </c>
      <c r="DH47" s="16"/>
      <c r="DI47" s="16"/>
      <c r="DJ47" s="17">
        <v>1346.5</v>
      </c>
      <c r="DK47" s="16"/>
      <c r="DL47" s="17">
        <v>1346.5</v>
      </c>
      <c r="DM47" s="16"/>
      <c r="DN47" s="16"/>
      <c r="DO47" s="17">
        <v>1521</v>
      </c>
      <c r="DP47" s="16"/>
      <c r="DQ47" s="17">
        <v>1521</v>
      </c>
      <c r="DR47" s="16"/>
      <c r="DS47" s="16"/>
      <c r="DT47" s="17">
        <v>1521</v>
      </c>
      <c r="DU47" s="16"/>
      <c r="DV47" s="17">
        <v>1521</v>
      </c>
      <c r="DW47" s="16"/>
      <c r="DX47" s="16"/>
      <c r="DY47" s="19" t="s">
        <v>185</v>
      </c>
    </row>
    <row r="48" spans="1:129" ht="108.6" customHeight="1" x14ac:dyDescent="0.25">
      <c r="A48" s="46" t="s">
        <v>293</v>
      </c>
      <c r="B48" s="40"/>
      <c r="C48" s="47"/>
      <c r="D48" s="46" t="s">
        <v>294</v>
      </c>
      <c r="E48" s="47"/>
      <c r="F48" s="48" t="s">
        <v>180</v>
      </c>
      <c r="G48" s="47"/>
      <c r="H48" s="6" t="s">
        <v>181</v>
      </c>
      <c r="I48" s="48" t="s">
        <v>182</v>
      </c>
      <c r="J48" s="40"/>
      <c r="K48" s="40"/>
      <c r="L48" s="47"/>
      <c r="M48" s="6"/>
      <c r="N48" s="6" t="s">
        <v>0</v>
      </c>
      <c r="O48" s="6"/>
      <c r="P48" s="6"/>
      <c r="Q48" s="6"/>
      <c r="R48" s="6" t="s">
        <v>0</v>
      </c>
      <c r="S48" s="6"/>
      <c r="T48" s="6"/>
      <c r="U48" s="6" t="s">
        <v>0</v>
      </c>
      <c r="V48" s="6"/>
      <c r="W48" s="6"/>
      <c r="X48" s="6"/>
      <c r="Y48" s="16" t="s">
        <v>0</v>
      </c>
      <c r="Z48" s="6"/>
      <c r="AA48" s="6"/>
      <c r="AB48" s="6" t="s">
        <v>0</v>
      </c>
      <c r="AC48" s="6"/>
      <c r="AD48" s="6"/>
      <c r="AE48" s="6" t="s">
        <v>0</v>
      </c>
      <c r="AF48" s="6"/>
      <c r="AG48" s="6"/>
      <c r="AH48" s="6" t="s">
        <v>0</v>
      </c>
      <c r="AI48" s="6"/>
      <c r="AJ48" s="6" t="s">
        <v>295</v>
      </c>
      <c r="AK48" s="48" t="s">
        <v>296</v>
      </c>
      <c r="AL48" s="47"/>
      <c r="AM48" s="17">
        <v>22.3</v>
      </c>
      <c r="AN48" s="18">
        <v>22.3</v>
      </c>
      <c r="AO48" s="15"/>
      <c r="AP48" s="15"/>
      <c r="AQ48" s="18">
        <v>22.3</v>
      </c>
      <c r="AR48" s="18">
        <v>22.3</v>
      </c>
      <c r="AS48" s="15"/>
      <c r="AT48" s="15"/>
      <c r="AU48" s="15"/>
      <c r="AV48" s="15"/>
      <c r="AW48" s="29">
        <v>224.7</v>
      </c>
      <c r="AX48" s="30"/>
      <c r="AY48" s="29">
        <v>224.7</v>
      </c>
      <c r="AZ48" s="30"/>
      <c r="BA48" s="30"/>
      <c r="BB48" s="18">
        <v>224.7</v>
      </c>
      <c r="BC48" s="15"/>
      <c r="BD48" s="18">
        <v>224.7</v>
      </c>
      <c r="BE48" s="15"/>
      <c r="BF48" s="15"/>
      <c r="BG48" s="18">
        <v>224.7</v>
      </c>
      <c r="BH48" s="16"/>
      <c r="BI48" s="17">
        <v>224.7</v>
      </c>
      <c r="BJ48" s="16"/>
      <c r="BK48" s="16"/>
      <c r="BL48" s="17">
        <v>224.7</v>
      </c>
      <c r="BM48" s="16"/>
      <c r="BN48" s="17">
        <v>224.7</v>
      </c>
      <c r="BO48" s="16"/>
      <c r="BP48" s="16"/>
      <c r="BQ48" s="17">
        <v>22.3</v>
      </c>
      <c r="BR48" s="17">
        <v>22.3</v>
      </c>
      <c r="BS48" s="16"/>
      <c r="BT48" s="16"/>
      <c r="BU48" s="17">
        <v>22.3</v>
      </c>
      <c r="BV48" s="17">
        <v>22.3</v>
      </c>
      <c r="BW48" s="16"/>
      <c r="BX48" s="16"/>
      <c r="BY48" s="16"/>
      <c r="BZ48" s="16"/>
      <c r="CA48" s="17">
        <v>224.7</v>
      </c>
      <c r="CB48" s="16"/>
      <c r="CC48" s="17">
        <v>224.7</v>
      </c>
      <c r="CD48" s="16"/>
      <c r="CE48" s="16"/>
      <c r="CF48" s="17">
        <v>224.7</v>
      </c>
      <c r="CG48" s="16"/>
      <c r="CH48" s="17">
        <v>224.7</v>
      </c>
      <c r="CI48" s="16"/>
      <c r="CJ48" s="16"/>
      <c r="CK48" s="17">
        <v>224.7</v>
      </c>
      <c r="CL48" s="16"/>
      <c r="CM48" s="17">
        <v>224.7</v>
      </c>
      <c r="CN48" s="16"/>
      <c r="CO48" s="16"/>
      <c r="CP48" s="17">
        <v>224.7</v>
      </c>
      <c r="CQ48" s="16"/>
      <c r="CR48" s="17">
        <v>224.7</v>
      </c>
      <c r="CS48" s="16"/>
      <c r="CT48" s="16"/>
      <c r="CU48" s="17">
        <v>22.3</v>
      </c>
      <c r="CV48" s="16"/>
      <c r="CW48" s="17">
        <v>22.3</v>
      </c>
      <c r="CX48" s="16"/>
      <c r="CY48" s="16"/>
      <c r="CZ48" s="17">
        <v>224.7</v>
      </c>
      <c r="DA48" s="16"/>
      <c r="DB48" s="17">
        <v>224.7</v>
      </c>
      <c r="DC48" s="16"/>
      <c r="DD48" s="16"/>
      <c r="DE48" s="17">
        <v>224.7</v>
      </c>
      <c r="DF48" s="16"/>
      <c r="DG48" s="17">
        <v>224.7</v>
      </c>
      <c r="DH48" s="16"/>
      <c r="DI48" s="16"/>
      <c r="DJ48" s="17">
        <v>22.3</v>
      </c>
      <c r="DK48" s="16"/>
      <c r="DL48" s="17">
        <v>22.3</v>
      </c>
      <c r="DM48" s="16"/>
      <c r="DN48" s="16"/>
      <c r="DO48" s="17">
        <v>224.7</v>
      </c>
      <c r="DP48" s="16"/>
      <c r="DQ48" s="17">
        <v>224.7</v>
      </c>
      <c r="DR48" s="16"/>
      <c r="DS48" s="16"/>
      <c r="DT48" s="17">
        <v>224.7</v>
      </c>
      <c r="DU48" s="16"/>
      <c r="DV48" s="17">
        <v>224.7</v>
      </c>
      <c r="DW48" s="16"/>
      <c r="DX48" s="16"/>
      <c r="DY48" s="19" t="s">
        <v>262</v>
      </c>
    </row>
    <row r="49" spans="1:129" ht="27.2" customHeight="1" x14ac:dyDescent="0.25">
      <c r="A49" s="46" t="s">
        <v>297</v>
      </c>
      <c r="B49" s="40"/>
      <c r="C49" s="47"/>
      <c r="D49" s="46" t="s">
        <v>298</v>
      </c>
      <c r="E49" s="47"/>
      <c r="F49" s="48" t="s">
        <v>173</v>
      </c>
      <c r="G49" s="47"/>
      <c r="H49" s="6" t="s">
        <v>173</v>
      </c>
      <c r="I49" s="48" t="s">
        <v>173</v>
      </c>
      <c r="J49" s="40"/>
      <c r="K49" s="40"/>
      <c r="L49" s="47"/>
      <c r="M49" s="6" t="s">
        <v>173</v>
      </c>
      <c r="N49" s="6" t="s">
        <v>173</v>
      </c>
      <c r="O49" s="6" t="s">
        <v>173</v>
      </c>
      <c r="P49" s="6" t="s">
        <v>173</v>
      </c>
      <c r="Q49" s="6" t="s">
        <v>173</v>
      </c>
      <c r="R49" s="6" t="s">
        <v>173</v>
      </c>
      <c r="S49" s="6" t="s">
        <v>173</v>
      </c>
      <c r="T49" s="6" t="s">
        <v>173</v>
      </c>
      <c r="U49" s="6" t="s">
        <v>173</v>
      </c>
      <c r="V49" s="6" t="s">
        <v>173</v>
      </c>
      <c r="W49" s="6" t="s">
        <v>173</v>
      </c>
      <c r="X49" s="6" t="s">
        <v>173</v>
      </c>
      <c r="Y49" s="16" t="s">
        <v>173</v>
      </c>
      <c r="Z49" s="6" t="s">
        <v>173</v>
      </c>
      <c r="AA49" s="6" t="s">
        <v>173</v>
      </c>
      <c r="AB49" s="6" t="s">
        <v>173</v>
      </c>
      <c r="AC49" s="6" t="s">
        <v>173</v>
      </c>
      <c r="AD49" s="6" t="s">
        <v>173</v>
      </c>
      <c r="AE49" s="6" t="s">
        <v>173</v>
      </c>
      <c r="AF49" s="6" t="s">
        <v>173</v>
      </c>
      <c r="AG49" s="6" t="s">
        <v>173</v>
      </c>
      <c r="AH49" s="6" t="s">
        <v>173</v>
      </c>
      <c r="AI49" s="6" t="s">
        <v>173</v>
      </c>
      <c r="AJ49" s="6" t="s">
        <v>173</v>
      </c>
      <c r="AK49" s="48" t="s">
        <v>173</v>
      </c>
      <c r="AL49" s="47"/>
      <c r="AM49" s="17">
        <v>100834.1</v>
      </c>
      <c r="AN49" s="18">
        <v>96951.4</v>
      </c>
      <c r="AO49" s="18">
        <v>5604.6</v>
      </c>
      <c r="AP49" s="18">
        <v>5474.2</v>
      </c>
      <c r="AQ49" s="18">
        <v>11516.1</v>
      </c>
      <c r="AR49" s="18">
        <v>11088.3</v>
      </c>
      <c r="AS49" s="15"/>
      <c r="AT49" s="15"/>
      <c r="AU49" s="18">
        <v>83713.399999999994</v>
      </c>
      <c r="AV49" s="18">
        <v>80388.899999999994</v>
      </c>
      <c r="AW49" s="29">
        <f>AW14</f>
        <v>123895.90000000001</v>
      </c>
      <c r="AX49" s="29">
        <f t="shared" ref="AX49:BA49" si="7">AX14</f>
        <v>6644</v>
      </c>
      <c r="AY49" s="29">
        <f t="shared" si="7"/>
        <v>29271.500000000004</v>
      </c>
      <c r="AZ49" s="29">
        <f t="shared" si="7"/>
        <v>0</v>
      </c>
      <c r="BA49" s="29">
        <f t="shared" si="7"/>
        <v>87980.4</v>
      </c>
      <c r="BB49" s="18">
        <v>96530.2</v>
      </c>
      <c r="BC49" s="18">
        <v>2744.3</v>
      </c>
      <c r="BD49" s="18">
        <v>5657.6</v>
      </c>
      <c r="BE49" s="15"/>
      <c r="BF49" s="18">
        <v>88128.3</v>
      </c>
      <c r="BG49" s="18">
        <v>98636.800000000003</v>
      </c>
      <c r="BH49" s="17">
        <v>1694.5</v>
      </c>
      <c r="BI49" s="17">
        <v>5689.1</v>
      </c>
      <c r="BJ49" s="16"/>
      <c r="BK49" s="17">
        <v>91253.2</v>
      </c>
      <c r="BL49" s="17">
        <v>102225.9</v>
      </c>
      <c r="BM49" s="17">
        <v>1775.9</v>
      </c>
      <c r="BN49" s="17">
        <v>5878.4</v>
      </c>
      <c r="BO49" s="16"/>
      <c r="BP49" s="17">
        <v>94571.6</v>
      </c>
      <c r="BQ49" s="17">
        <v>97242.6</v>
      </c>
      <c r="BR49" s="17">
        <v>93611.3</v>
      </c>
      <c r="BS49" s="17">
        <v>5601.6</v>
      </c>
      <c r="BT49" s="17">
        <v>5471.2</v>
      </c>
      <c r="BU49" s="17">
        <v>10720.9</v>
      </c>
      <c r="BV49" s="17">
        <v>10293.1</v>
      </c>
      <c r="BW49" s="16"/>
      <c r="BX49" s="16"/>
      <c r="BY49" s="17">
        <v>80920.100000000006</v>
      </c>
      <c r="BZ49" s="17">
        <v>77847</v>
      </c>
      <c r="CA49" s="17">
        <v>113752.7</v>
      </c>
      <c r="CB49" s="17">
        <v>3454</v>
      </c>
      <c r="CC49" s="17">
        <v>32790.400000000001</v>
      </c>
      <c r="CD49" s="16"/>
      <c r="CE49" s="17">
        <v>77508.3</v>
      </c>
      <c r="CF49" s="17">
        <v>96530.2</v>
      </c>
      <c r="CG49" s="17">
        <v>2744.3</v>
      </c>
      <c r="CH49" s="17">
        <v>5657.6</v>
      </c>
      <c r="CI49" s="16"/>
      <c r="CJ49" s="17">
        <v>88128.3</v>
      </c>
      <c r="CK49" s="17">
        <v>98636.800000000003</v>
      </c>
      <c r="CL49" s="17">
        <v>1694.5</v>
      </c>
      <c r="CM49" s="17">
        <v>5689.1</v>
      </c>
      <c r="CN49" s="16"/>
      <c r="CO49" s="17">
        <v>91253.2</v>
      </c>
      <c r="CP49" s="17">
        <v>102225.9</v>
      </c>
      <c r="CQ49" s="17">
        <v>1775.9</v>
      </c>
      <c r="CR49" s="17">
        <v>5878.4</v>
      </c>
      <c r="CS49" s="16"/>
      <c r="CT49" s="17">
        <v>94571.6</v>
      </c>
      <c r="CU49" s="17">
        <v>100834.1</v>
      </c>
      <c r="CV49" s="17">
        <v>5604.6</v>
      </c>
      <c r="CW49" s="17">
        <v>11516.1</v>
      </c>
      <c r="CX49" s="16"/>
      <c r="CY49" s="17">
        <v>83713.399999999994</v>
      </c>
      <c r="CZ49" s="17">
        <v>114991.3</v>
      </c>
      <c r="DA49" s="17">
        <v>3454</v>
      </c>
      <c r="DB49" s="17">
        <v>33941.699999999997</v>
      </c>
      <c r="DC49" s="16"/>
      <c r="DD49" s="17">
        <v>77595.600000000006</v>
      </c>
      <c r="DE49" s="17">
        <v>96530.2</v>
      </c>
      <c r="DF49" s="17">
        <v>2744.3</v>
      </c>
      <c r="DG49" s="17">
        <v>5657.6</v>
      </c>
      <c r="DH49" s="16"/>
      <c r="DI49" s="17">
        <v>88128.3</v>
      </c>
      <c r="DJ49" s="17">
        <v>97242.6</v>
      </c>
      <c r="DK49" s="17">
        <v>5601.6</v>
      </c>
      <c r="DL49" s="17">
        <v>10720.9</v>
      </c>
      <c r="DM49" s="16"/>
      <c r="DN49" s="17">
        <v>80920.100000000006</v>
      </c>
      <c r="DO49" s="17">
        <v>113752.7</v>
      </c>
      <c r="DP49" s="17">
        <v>3454</v>
      </c>
      <c r="DQ49" s="17">
        <v>32790.400000000001</v>
      </c>
      <c r="DR49" s="16"/>
      <c r="DS49" s="17">
        <v>77508.3</v>
      </c>
      <c r="DT49" s="17">
        <v>96464.2</v>
      </c>
      <c r="DU49" s="17">
        <v>2678.3</v>
      </c>
      <c r="DV49" s="17">
        <v>5657.6</v>
      </c>
      <c r="DW49" s="16"/>
      <c r="DX49" s="17">
        <v>88128.3</v>
      </c>
      <c r="DY49" s="19"/>
    </row>
    <row r="50" spans="1:129" x14ac:dyDescent="0.25">
      <c r="A50" s="42" t="s">
        <v>299</v>
      </c>
      <c r="B50" s="43"/>
      <c r="C50" s="44"/>
      <c r="D50" s="42" t="s">
        <v>300</v>
      </c>
      <c r="E50" s="44"/>
      <c r="F50" s="45" t="s">
        <v>173</v>
      </c>
      <c r="G50" s="44"/>
      <c r="H50" s="7" t="s">
        <v>173</v>
      </c>
      <c r="I50" s="45" t="s">
        <v>173</v>
      </c>
      <c r="J50" s="43"/>
      <c r="K50" s="43"/>
      <c r="L50" s="44"/>
      <c r="M50" s="7" t="s">
        <v>173</v>
      </c>
      <c r="N50" s="7" t="s">
        <v>173</v>
      </c>
      <c r="O50" s="7" t="s">
        <v>173</v>
      </c>
      <c r="P50" s="7" t="s">
        <v>173</v>
      </c>
      <c r="Q50" s="7" t="s">
        <v>173</v>
      </c>
      <c r="R50" s="7" t="s">
        <v>173</v>
      </c>
      <c r="S50" s="7" t="s">
        <v>173</v>
      </c>
      <c r="T50" s="7" t="s">
        <v>173</v>
      </c>
      <c r="U50" s="7" t="s">
        <v>173</v>
      </c>
      <c r="V50" s="7" t="s">
        <v>173</v>
      </c>
      <c r="W50" s="7" t="s">
        <v>173</v>
      </c>
      <c r="X50" s="7" t="s">
        <v>173</v>
      </c>
      <c r="Y50" s="21" t="s">
        <v>173</v>
      </c>
      <c r="Z50" s="7" t="s">
        <v>173</v>
      </c>
      <c r="AA50" s="7" t="s">
        <v>173</v>
      </c>
      <c r="AB50" s="7" t="s">
        <v>173</v>
      </c>
      <c r="AC50" s="7" t="s">
        <v>173</v>
      </c>
      <c r="AD50" s="7" t="s">
        <v>173</v>
      </c>
      <c r="AE50" s="7" t="s">
        <v>173</v>
      </c>
      <c r="AF50" s="7" t="s">
        <v>173</v>
      </c>
      <c r="AG50" s="7" t="s">
        <v>173</v>
      </c>
      <c r="AH50" s="7" t="s">
        <v>173</v>
      </c>
      <c r="AI50" s="7" t="s">
        <v>173</v>
      </c>
      <c r="AJ50" s="7" t="s">
        <v>173</v>
      </c>
      <c r="AK50" s="45" t="s">
        <v>173</v>
      </c>
      <c r="AL50" s="44"/>
      <c r="AM50" s="22">
        <v>100834.1</v>
      </c>
      <c r="AN50" s="23">
        <v>96951.4</v>
      </c>
      <c r="AO50" s="23">
        <v>5604.6</v>
      </c>
      <c r="AP50" s="23">
        <v>5474.2</v>
      </c>
      <c r="AQ50" s="23">
        <v>11516.1</v>
      </c>
      <c r="AR50" s="23">
        <v>11088.3</v>
      </c>
      <c r="AS50" s="20"/>
      <c r="AT50" s="20"/>
      <c r="AU50" s="23">
        <v>83713.399999999994</v>
      </c>
      <c r="AV50" s="23">
        <v>80388.899999999994</v>
      </c>
      <c r="AW50" s="31">
        <f>AW49</f>
        <v>123895.90000000001</v>
      </c>
      <c r="AX50" s="31">
        <f t="shared" ref="AX50:BA50" si="8">AX49</f>
        <v>6644</v>
      </c>
      <c r="AY50" s="31">
        <f t="shared" si="8"/>
        <v>29271.500000000004</v>
      </c>
      <c r="AZ50" s="31">
        <f t="shared" si="8"/>
        <v>0</v>
      </c>
      <c r="BA50" s="31">
        <f t="shared" si="8"/>
        <v>87980.4</v>
      </c>
      <c r="BB50" s="23">
        <v>96530.2</v>
      </c>
      <c r="BC50" s="23">
        <v>2744.3</v>
      </c>
      <c r="BD50" s="23">
        <v>5657.6</v>
      </c>
      <c r="BE50" s="20"/>
      <c r="BF50" s="23">
        <v>88128.3</v>
      </c>
      <c r="BG50" s="23">
        <v>98636.800000000003</v>
      </c>
      <c r="BH50" s="22">
        <v>1694.5</v>
      </c>
      <c r="BI50" s="22">
        <v>5689.1</v>
      </c>
      <c r="BJ50" s="21"/>
      <c r="BK50" s="22">
        <v>91253.2</v>
      </c>
      <c r="BL50" s="22">
        <v>102225.9</v>
      </c>
      <c r="BM50" s="22">
        <v>1775.9</v>
      </c>
      <c r="BN50" s="22">
        <v>5878.4</v>
      </c>
      <c r="BO50" s="21"/>
      <c r="BP50" s="22">
        <v>94571.6</v>
      </c>
      <c r="BQ50" s="22">
        <v>97242.6</v>
      </c>
      <c r="BR50" s="22">
        <v>93611.3</v>
      </c>
      <c r="BS50" s="22">
        <v>5601.6</v>
      </c>
      <c r="BT50" s="22">
        <v>5471.2</v>
      </c>
      <c r="BU50" s="22">
        <v>10720.9</v>
      </c>
      <c r="BV50" s="22">
        <v>10293.1</v>
      </c>
      <c r="BW50" s="21"/>
      <c r="BX50" s="21"/>
      <c r="BY50" s="22">
        <v>80920.100000000006</v>
      </c>
      <c r="BZ50" s="22">
        <v>77847</v>
      </c>
      <c r="CA50" s="22">
        <v>113752.7</v>
      </c>
      <c r="CB50" s="22">
        <v>3454</v>
      </c>
      <c r="CC50" s="22">
        <v>32790.400000000001</v>
      </c>
      <c r="CD50" s="21"/>
      <c r="CE50" s="22">
        <v>77508.3</v>
      </c>
      <c r="CF50" s="22">
        <v>96530.2</v>
      </c>
      <c r="CG50" s="22">
        <v>2744.3</v>
      </c>
      <c r="CH50" s="22">
        <v>5657.6</v>
      </c>
      <c r="CI50" s="21"/>
      <c r="CJ50" s="22">
        <v>88128.3</v>
      </c>
      <c r="CK50" s="22">
        <v>98636.800000000003</v>
      </c>
      <c r="CL50" s="22">
        <v>1694.5</v>
      </c>
      <c r="CM50" s="22">
        <v>5689.1</v>
      </c>
      <c r="CN50" s="21"/>
      <c r="CO50" s="22">
        <v>91253.2</v>
      </c>
      <c r="CP50" s="22">
        <v>102225.9</v>
      </c>
      <c r="CQ50" s="22">
        <v>1775.9</v>
      </c>
      <c r="CR50" s="22">
        <v>5878.4</v>
      </c>
      <c r="CS50" s="21"/>
      <c r="CT50" s="22">
        <v>94571.6</v>
      </c>
      <c r="CU50" s="22">
        <v>100834.1</v>
      </c>
      <c r="CV50" s="22">
        <v>5604.6</v>
      </c>
      <c r="CW50" s="22">
        <v>11516.1</v>
      </c>
      <c r="CX50" s="21"/>
      <c r="CY50" s="22">
        <v>83713.399999999994</v>
      </c>
      <c r="CZ50" s="22">
        <v>114991.3</v>
      </c>
      <c r="DA50" s="22">
        <v>3454</v>
      </c>
      <c r="DB50" s="22">
        <v>33941.699999999997</v>
      </c>
      <c r="DC50" s="21"/>
      <c r="DD50" s="22">
        <v>77595.600000000006</v>
      </c>
      <c r="DE50" s="22">
        <v>96530.2</v>
      </c>
      <c r="DF50" s="22">
        <v>2744.3</v>
      </c>
      <c r="DG50" s="22">
        <v>5657.6</v>
      </c>
      <c r="DH50" s="21"/>
      <c r="DI50" s="22">
        <v>88128.3</v>
      </c>
      <c r="DJ50" s="22">
        <v>97242.6</v>
      </c>
      <c r="DK50" s="22">
        <v>5601.6</v>
      </c>
      <c r="DL50" s="22">
        <v>10720.9</v>
      </c>
      <c r="DM50" s="21"/>
      <c r="DN50" s="22">
        <v>80920.100000000006</v>
      </c>
      <c r="DO50" s="22">
        <v>113752.7</v>
      </c>
      <c r="DP50" s="22">
        <v>3454</v>
      </c>
      <c r="DQ50" s="22">
        <v>32790.400000000001</v>
      </c>
      <c r="DR50" s="21"/>
      <c r="DS50" s="22">
        <v>77508.3</v>
      </c>
      <c r="DT50" s="22">
        <v>96464.2</v>
      </c>
      <c r="DU50" s="22">
        <v>2678.3</v>
      </c>
      <c r="DV50" s="22">
        <v>5657.6</v>
      </c>
      <c r="DW50" s="21"/>
      <c r="DX50" s="22">
        <v>88128.3</v>
      </c>
      <c r="DY50" s="24"/>
    </row>
    <row r="51" spans="1:129" ht="17.45" customHeight="1" x14ac:dyDescent="0.25">
      <c r="A51" s="25"/>
      <c r="B51" s="37" t="s">
        <v>0</v>
      </c>
      <c r="C51" s="32"/>
      <c r="D51" s="32"/>
      <c r="E51" s="38"/>
      <c r="F51" s="32"/>
      <c r="G51" s="32"/>
      <c r="H51" s="32"/>
      <c r="I51" s="32"/>
      <c r="J51" s="32"/>
      <c r="K51" s="32"/>
    </row>
    <row r="52" spans="1:129" ht="14.1" customHeight="1" x14ac:dyDescent="0.25">
      <c r="A52" s="25"/>
      <c r="B52" s="39" t="s">
        <v>301</v>
      </c>
      <c r="C52" s="40"/>
      <c r="D52" s="40"/>
      <c r="E52" s="41" t="s">
        <v>302</v>
      </c>
      <c r="F52" s="32"/>
      <c r="G52" s="32"/>
      <c r="H52" s="32"/>
      <c r="I52" s="32"/>
      <c r="J52" s="32"/>
      <c r="K52" s="32"/>
    </row>
    <row r="53" spans="1:129" ht="17.45" customHeight="1" x14ac:dyDescent="0.25">
      <c r="A53" s="25"/>
      <c r="B53" s="37" t="s">
        <v>0</v>
      </c>
      <c r="C53" s="32"/>
      <c r="D53" s="32"/>
      <c r="E53" s="38"/>
      <c r="F53" s="32"/>
      <c r="G53" s="32"/>
      <c r="H53" s="32"/>
      <c r="I53" s="32"/>
      <c r="J53" s="32"/>
      <c r="K53" s="32"/>
    </row>
    <row r="54" spans="1:129" ht="14.1" customHeight="1" x14ac:dyDescent="0.25">
      <c r="A54" s="25"/>
      <c r="B54" s="39" t="s">
        <v>301</v>
      </c>
      <c r="C54" s="40"/>
      <c r="D54" s="40"/>
      <c r="E54" s="41" t="s">
        <v>302</v>
      </c>
      <c r="F54" s="32"/>
      <c r="G54" s="32"/>
      <c r="H54" s="32"/>
      <c r="I54" s="32"/>
      <c r="J54" s="32"/>
      <c r="K54" s="32"/>
    </row>
    <row r="55" spans="1:129" ht="0" hidden="1" customHeight="1" x14ac:dyDescent="0.25"/>
    <row r="56" spans="1:129" ht="15.4" customHeight="1" x14ac:dyDescent="0.25"/>
    <row r="57" spans="1:129" ht="25.15" customHeight="1" x14ac:dyDescent="0.25">
      <c r="A57" s="32"/>
      <c r="B57" s="32"/>
    </row>
    <row r="58" spans="1:129" ht="144" customHeight="1" x14ac:dyDescent="0.25"/>
    <row r="59" spans="1:129" ht="30.6" customHeight="1" x14ac:dyDescent="0.25">
      <c r="A59" s="34"/>
      <c r="B59" s="34"/>
      <c r="C59" s="34"/>
      <c r="D59" s="34"/>
      <c r="E59" s="34"/>
      <c r="F59" s="35"/>
      <c r="G59" s="36" t="s">
        <v>303</v>
      </c>
      <c r="H59" s="32"/>
      <c r="I59" s="32"/>
    </row>
    <row r="60" spans="1:129" ht="10.15" customHeight="1" x14ac:dyDescent="0.25">
      <c r="A60" s="32"/>
      <c r="B60" s="32"/>
      <c r="C60" s="32"/>
      <c r="D60" s="32"/>
      <c r="E60" s="32"/>
      <c r="F60" s="32"/>
      <c r="G60" s="33" t="s">
        <v>0</v>
      </c>
      <c r="H60" s="32"/>
      <c r="I60" s="32"/>
    </row>
    <row r="61" spans="1:129" ht="30.6" customHeight="1" x14ac:dyDescent="0.25">
      <c r="A61" s="34"/>
      <c r="B61" s="34"/>
      <c r="C61" s="34"/>
      <c r="D61" s="34"/>
      <c r="E61" s="34"/>
      <c r="F61" s="35"/>
      <c r="G61" s="36" t="s">
        <v>303</v>
      </c>
      <c r="H61" s="32"/>
      <c r="I61" s="32"/>
    </row>
    <row r="62" spans="1:129" ht="10.15" customHeight="1" x14ac:dyDescent="0.25">
      <c r="A62" s="32"/>
      <c r="B62" s="32"/>
      <c r="C62" s="32"/>
      <c r="D62" s="32"/>
      <c r="E62" s="32"/>
      <c r="F62" s="32"/>
      <c r="G62" s="33" t="s">
        <v>0</v>
      </c>
      <c r="H62" s="32"/>
      <c r="I62" s="32"/>
    </row>
  </sheetData>
  <mergeCells count="271">
    <mergeCell ref="A7:L7"/>
    <mergeCell ref="M7:BA7"/>
    <mergeCell ref="A8:BA8"/>
    <mergeCell ref="A9:C9"/>
    <mergeCell ref="D9:E9"/>
    <mergeCell ref="F9:AI9"/>
    <mergeCell ref="AK9:AL9"/>
    <mergeCell ref="AM9:BP9"/>
    <mergeCell ref="A3:L3"/>
    <mergeCell ref="BB3:BP3"/>
    <mergeCell ref="A4:Q4"/>
    <mergeCell ref="A5:Q5"/>
    <mergeCell ref="A6:Q6"/>
    <mergeCell ref="BQ9:CT9"/>
    <mergeCell ref="CU9:DI9"/>
    <mergeCell ref="DJ9:DX9"/>
    <mergeCell ref="A10:C10"/>
    <mergeCell ref="D10:E10"/>
    <mergeCell ref="F10:AC10"/>
    <mergeCell ref="AD10:AI10"/>
    <mergeCell ref="AK10:AL10"/>
    <mergeCell ref="AM10:AV10"/>
    <mergeCell ref="AW10:BA10"/>
    <mergeCell ref="BB10:BF10"/>
    <mergeCell ref="BG10:BP10"/>
    <mergeCell ref="BQ10:BZ10"/>
    <mergeCell ref="CA10:CE10"/>
    <mergeCell ref="CF10:CJ10"/>
    <mergeCell ref="CK10:CT10"/>
    <mergeCell ref="DT10:DX10"/>
    <mergeCell ref="DJ10:DN10"/>
    <mergeCell ref="DO10:DS10"/>
    <mergeCell ref="AK11:AL11"/>
    <mergeCell ref="AM11:AN11"/>
    <mergeCell ref="AO11:AP11"/>
    <mergeCell ref="AQ11:AR11"/>
    <mergeCell ref="AS11:AT11"/>
    <mergeCell ref="CU10:CY10"/>
    <mergeCell ref="CZ10:DD10"/>
    <mergeCell ref="DE10:DI10"/>
    <mergeCell ref="BU11:BV11"/>
    <mergeCell ref="BW11:BX11"/>
    <mergeCell ref="BY11:BZ11"/>
    <mergeCell ref="CK11:CO11"/>
    <mergeCell ref="CP11:CT11"/>
    <mergeCell ref="AU11:AV11"/>
    <mergeCell ref="BG11:BK11"/>
    <mergeCell ref="BL11:BP11"/>
    <mergeCell ref="BQ11:BR11"/>
    <mergeCell ref="BS11:BT11"/>
    <mergeCell ref="A12:C12"/>
    <mergeCell ref="D12:E12"/>
    <mergeCell ref="F12:G12"/>
    <mergeCell ref="I12:L12"/>
    <mergeCell ref="A13:C13"/>
    <mergeCell ref="D13:E13"/>
    <mergeCell ref="F13:G13"/>
    <mergeCell ref="I13:L13"/>
    <mergeCell ref="AG11:AI11"/>
    <mergeCell ref="A11:C11"/>
    <mergeCell ref="D11:E11"/>
    <mergeCell ref="F11:L11"/>
    <mergeCell ref="M11:P11"/>
    <mergeCell ref="Q11:S11"/>
    <mergeCell ref="T11:W11"/>
    <mergeCell ref="X11:Z11"/>
    <mergeCell ref="AA11:AC11"/>
    <mergeCell ref="AD11:AF11"/>
    <mergeCell ref="A15:C15"/>
    <mergeCell ref="D15:E15"/>
    <mergeCell ref="F15:G15"/>
    <mergeCell ref="I15:L15"/>
    <mergeCell ref="AK15:AL15"/>
    <mergeCell ref="AK13:AL13"/>
    <mergeCell ref="A14:C14"/>
    <mergeCell ref="D14:E14"/>
    <mergeCell ref="F14:G14"/>
    <mergeCell ref="I14:L14"/>
    <mergeCell ref="AK14:AL14"/>
    <mergeCell ref="A17:C17"/>
    <mergeCell ref="D17:E17"/>
    <mergeCell ref="F17:G17"/>
    <mergeCell ref="I17:L17"/>
    <mergeCell ref="AK17:AL17"/>
    <mergeCell ref="A16:C16"/>
    <mergeCell ref="D16:E16"/>
    <mergeCell ref="F16:G16"/>
    <mergeCell ref="I16:L16"/>
    <mergeCell ref="AK16:AL16"/>
    <mergeCell ref="A19:C19"/>
    <mergeCell ref="D19:E19"/>
    <mergeCell ref="F19:G19"/>
    <mergeCell ref="I19:L19"/>
    <mergeCell ref="AK19:AL19"/>
    <mergeCell ref="A18:C18"/>
    <mergeCell ref="D18:E18"/>
    <mergeCell ref="F18:G18"/>
    <mergeCell ref="I18:L18"/>
    <mergeCell ref="AK18:AL18"/>
    <mergeCell ref="A21:C21"/>
    <mergeCell ref="D21:E21"/>
    <mergeCell ref="F21:G21"/>
    <mergeCell ref="I21:L21"/>
    <mergeCell ref="AK21:AL21"/>
    <mergeCell ref="A20:C20"/>
    <mergeCell ref="D20:E20"/>
    <mergeCell ref="F20:G20"/>
    <mergeCell ref="I20:L20"/>
    <mergeCell ref="AK20:AL20"/>
    <mergeCell ref="A23:C23"/>
    <mergeCell ref="D23:E23"/>
    <mergeCell ref="F23:G23"/>
    <mergeCell ref="I23:L23"/>
    <mergeCell ref="AK23:AL23"/>
    <mergeCell ref="A22:C22"/>
    <mergeCell ref="D22:E22"/>
    <mergeCell ref="F22:G22"/>
    <mergeCell ref="I22:L22"/>
    <mergeCell ref="AK22:AL22"/>
    <mergeCell ref="A25:C25"/>
    <mergeCell ref="D25:E25"/>
    <mergeCell ref="F25:G25"/>
    <mergeCell ref="I25:L25"/>
    <mergeCell ref="AK25:AL25"/>
    <mergeCell ref="A24:C24"/>
    <mergeCell ref="D24:E24"/>
    <mergeCell ref="F24:G24"/>
    <mergeCell ref="I24:L24"/>
    <mergeCell ref="AK24:AL24"/>
    <mergeCell ref="A27:C27"/>
    <mergeCell ref="D27:E27"/>
    <mergeCell ref="F27:G27"/>
    <mergeCell ref="I27:L27"/>
    <mergeCell ref="AK27:AL27"/>
    <mergeCell ref="A26:C26"/>
    <mergeCell ref="D26:E26"/>
    <mergeCell ref="F26:G26"/>
    <mergeCell ref="I26:L26"/>
    <mergeCell ref="AK26:AL26"/>
    <mergeCell ref="A29:C29"/>
    <mergeCell ref="D29:E29"/>
    <mergeCell ref="F29:G29"/>
    <mergeCell ref="I29:L29"/>
    <mergeCell ref="AK29:AL29"/>
    <mergeCell ref="A28:C28"/>
    <mergeCell ref="D28:E28"/>
    <mergeCell ref="F28:G28"/>
    <mergeCell ref="I28:L28"/>
    <mergeCell ref="AK28:AL28"/>
    <mergeCell ref="A31:C31"/>
    <mergeCell ref="D31:E31"/>
    <mergeCell ref="F31:G31"/>
    <mergeCell ref="I31:L31"/>
    <mergeCell ref="AK31:AL31"/>
    <mergeCell ref="A30:C30"/>
    <mergeCell ref="D30:E30"/>
    <mergeCell ref="F30:G30"/>
    <mergeCell ref="I30:L30"/>
    <mergeCell ref="AK30:AL30"/>
    <mergeCell ref="A33:C33"/>
    <mergeCell ref="D33:E33"/>
    <mergeCell ref="F33:G33"/>
    <mergeCell ref="I33:L33"/>
    <mergeCell ref="AK33:AL33"/>
    <mergeCell ref="A32:C32"/>
    <mergeCell ref="D32:E32"/>
    <mergeCell ref="F32:G32"/>
    <mergeCell ref="I32:L32"/>
    <mergeCell ref="AK32:AL32"/>
    <mergeCell ref="A35:C35"/>
    <mergeCell ref="D35:E35"/>
    <mergeCell ref="F35:G35"/>
    <mergeCell ref="I35:L35"/>
    <mergeCell ref="AK35:AL35"/>
    <mergeCell ref="A34:C34"/>
    <mergeCell ref="D34:E34"/>
    <mergeCell ref="F34:G34"/>
    <mergeCell ref="I34:L34"/>
    <mergeCell ref="AK34:AL34"/>
    <mergeCell ref="A37:C37"/>
    <mergeCell ref="D37:E37"/>
    <mergeCell ref="F37:G37"/>
    <mergeCell ref="I37:L37"/>
    <mergeCell ref="AK37:AL37"/>
    <mergeCell ref="A36:C36"/>
    <mergeCell ref="D36:E36"/>
    <mergeCell ref="F36:G36"/>
    <mergeCell ref="I36:L36"/>
    <mergeCell ref="AK36:AL36"/>
    <mergeCell ref="A39:C39"/>
    <mergeCell ref="D39:E39"/>
    <mergeCell ref="F39:G39"/>
    <mergeCell ref="I39:L39"/>
    <mergeCell ref="AK39:AL39"/>
    <mergeCell ref="A38:C38"/>
    <mergeCell ref="D38:E38"/>
    <mergeCell ref="F38:G38"/>
    <mergeCell ref="I38:L38"/>
    <mergeCell ref="AK38:AL38"/>
    <mergeCell ref="A41:C41"/>
    <mergeCell ref="D41:E41"/>
    <mergeCell ref="F41:G41"/>
    <mergeCell ref="I41:L41"/>
    <mergeCell ref="AK41:AL41"/>
    <mergeCell ref="A40:C40"/>
    <mergeCell ref="D40:E40"/>
    <mergeCell ref="F40:G40"/>
    <mergeCell ref="I40:L40"/>
    <mergeCell ref="AK40:AL40"/>
    <mergeCell ref="A43:C43"/>
    <mergeCell ref="D43:E43"/>
    <mergeCell ref="F43:G43"/>
    <mergeCell ref="I43:L43"/>
    <mergeCell ref="AK43:AL43"/>
    <mergeCell ref="A42:C42"/>
    <mergeCell ref="D42:E42"/>
    <mergeCell ref="F42:G42"/>
    <mergeCell ref="I42:L42"/>
    <mergeCell ref="AK42:AL42"/>
    <mergeCell ref="A45:C45"/>
    <mergeCell ref="D45:E45"/>
    <mergeCell ref="F45:G45"/>
    <mergeCell ref="I45:L45"/>
    <mergeCell ref="AK45:AL45"/>
    <mergeCell ref="A44:C44"/>
    <mergeCell ref="D44:E44"/>
    <mergeCell ref="F44:G44"/>
    <mergeCell ref="I44:L44"/>
    <mergeCell ref="AK44:AL44"/>
    <mergeCell ref="A47:C47"/>
    <mergeCell ref="D47:E47"/>
    <mergeCell ref="F47:G47"/>
    <mergeCell ref="I47:L47"/>
    <mergeCell ref="AK47:AL47"/>
    <mergeCell ref="A46:C46"/>
    <mergeCell ref="D46:E46"/>
    <mergeCell ref="F46:G46"/>
    <mergeCell ref="I46:L46"/>
    <mergeCell ref="AK46:AL46"/>
    <mergeCell ref="AK50:AL50"/>
    <mergeCell ref="A49:C49"/>
    <mergeCell ref="D49:E49"/>
    <mergeCell ref="F49:G49"/>
    <mergeCell ref="I49:L49"/>
    <mergeCell ref="AK49:AL49"/>
    <mergeCell ref="A48:C48"/>
    <mergeCell ref="D48:E48"/>
    <mergeCell ref="F48:G48"/>
    <mergeCell ref="I48:L48"/>
    <mergeCell ref="AK48:AL48"/>
    <mergeCell ref="B51:D51"/>
    <mergeCell ref="E51:K51"/>
    <mergeCell ref="B52:D52"/>
    <mergeCell ref="E52:K52"/>
    <mergeCell ref="A61:F61"/>
    <mergeCell ref="G61:I61"/>
    <mergeCell ref="A50:C50"/>
    <mergeCell ref="D50:E50"/>
    <mergeCell ref="F50:G50"/>
    <mergeCell ref="I50:L50"/>
    <mergeCell ref="A62:F62"/>
    <mergeCell ref="G62:I62"/>
    <mergeCell ref="A57:B57"/>
    <mergeCell ref="A59:F59"/>
    <mergeCell ref="G59:I59"/>
    <mergeCell ref="A60:F60"/>
    <mergeCell ref="G60:I60"/>
    <mergeCell ref="B53:D53"/>
    <mergeCell ref="E53:K53"/>
    <mergeCell ref="B54:D54"/>
    <mergeCell ref="E54:K54"/>
  </mergeCells>
  <pageMargins left="0.39370078740157483" right="0.39370078740157483" top="0.39370078740157483" bottom="0.39370078740157483" header="0.39370078740157483" footer="0.39370078740157483"/>
  <pageSetup paperSize="8" scale="9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_РРО_</vt:lpstr>
      <vt:lpstr>_РРО_!Заголовки_для_печати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Пользователь</cp:lastModifiedBy>
  <cp:lastPrinted>2023-11-12T22:29:07Z</cp:lastPrinted>
  <dcterms:modified xsi:type="dcterms:W3CDTF">2023-11-12T22:29:09Z</dcterms:modified>
</cp:coreProperties>
</file>